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irena.gailiuviene\Desktop\2025-2027 m biudzeto projektai\informacija Tarybai_gruodis\"/>
    </mc:Choice>
  </mc:AlternateContent>
  <xr:revisionPtr revIDLastSave="0" documentId="13_ncr:1_{184C14DA-F4C1-4854-8BC8-B6F17C8E9548}" xr6:coauthVersionLast="47" xr6:coauthVersionMax="47" xr10:uidLastSave="{00000000-0000-0000-0000-000000000000}"/>
  <bookViews>
    <workbookView xWindow="-120" yWindow="-120" windowWidth="29040" windowHeight="15720" xr2:uid="{5573E5F6-5A70-498C-B128-F496DE43430F}"/>
  </bookViews>
  <sheets>
    <sheet name="Pagal straipsnius " sheetId="1" r:id="rId1"/>
    <sheet name="DU suvestinis palyginimas" sheetId="8" r:id="rId2"/>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46" i="8" l="1"/>
  <c r="Z42" i="8"/>
  <c r="AA44" i="8"/>
  <c r="H142" i="1"/>
  <c r="I142" i="1"/>
  <c r="E142" i="1"/>
  <c r="J60" i="1"/>
  <c r="J53" i="1"/>
  <c r="J89" i="1"/>
  <c r="U42" i="8"/>
  <c r="AA42" i="8" s="1"/>
  <c r="V37" i="8"/>
  <c r="Z32" i="8"/>
  <c r="K59" i="1"/>
  <c r="O141" i="1"/>
  <c r="R140" i="1"/>
  <c r="S140" i="1"/>
  <c r="T140" i="1"/>
  <c r="U140" i="1"/>
  <c r="V140" i="1"/>
  <c r="W140" i="1"/>
  <c r="X140" i="1"/>
  <c r="Y140" i="1"/>
  <c r="Z140" i="1"/>
  <c r="AA140" i="1"/>
  <c r="AB140" i="1"/>
  <c r="AC140" i="1"/>
  <c r="AD140" i="1"/>
  <c r="AE140" i="1"/>
  <c r="AF140" i="1"/>
  <c r="AG140" i="1"/>
  <c r="AH140" i="1"/>
  <c r="AI140" i="1"/>
  <c r="AJ140" i="1"/>
  <c r="AK140" i="1"/>
  <c r="AL140" i="1"/>
  <c r="AM140" i="1"/>
  <c r="AN140" i="1"/>
  <c r="AO140" i="1"/>
  <c r="AP140" i="1"/>
  <c r="AR140" i="1"/>
  <c r="AS140" i="1"/>
  <c r="AT140" i="1"/>
  <c r="Q140" i="1"/>
  <c r="AP129" i="1"/>
  <c r="U129" i="1"/>
  <c r="Q129" i="1"/>
  <c r="R129" i="1"/>
  <c r="S129" i="1"/>
  <c r="T129" i="1"/>
  <c r="V129" i="1"/>
  <c r="W129" i="1"/>
  <c r="X129" i="1"/>
  <c r="Y129" i="1"/>
  <c r="Z129" i="1"/>
  <c r="AA129" i="1"/>
  <c r="AB129" i="1"/>
  <c r="AC129" i="1"/>
  <c r="AD129" i="1"/>
  <c r="AE129" i="1"/>
  <c r="AF129" i="1"/>
  <c r="AG129" i="1"/>
  <c r="AH129" i="1"/>
  <c r="AI129" i="1"/>
  <c r="AJ129" i="1"/>
  <c r="AK129" i="1"/>
  <c r="AL129" i="1"/>
  <c r="AM129" i="1"/>
  <c r="AN129" i="1"/>
  <c r="AO129" i="1"/>
  <c r="AQ129" i="1"/>
  <c r="AQ140" i="1" s="1"/>
  <c r="AR129" i="1"/>
  <c r="AS129" i="1"/>
  <c r="AT129" i="1"/>
  <c r="AU129" i="1"/>
  <c r="AU140" i="1" s="1"/>
  <c r="P129" i="1"/>
  <c r="N129" i="1"/>
  <c r="M129" i="1"/>
  <c r="L129" i="1"/>
  <c r="I129" i="1"/>
  <c r="N140" i="1"/>
  <c r="W68" i="1"/>
  <c r="V9" i="8"/>
  <c r="W9" i="8"/>
  <c r="U9" i="8"/>
  <c r="N89" i="1"/>
  <c r="O117" i="1"/>
  <c r="O57" i="1"/>
  <c r="E57" i="1"/>
  <c r="O91" i="1"/>
  <c r="E91" i="1" s="1"/>
  <c r="E121" i="1"/>
  <c r="G114" i="1"/>
  <c r="F114" i="1"/>
  <c r="G111" i="1"/>
  <c r="F111" i="1"/>
  <c r="G108" i="1"/>
  <c r="F108" i="1"/>
  <c r="G105" i="1"/>
  <c r="F105" i="1"/>
  <c r="H116" i="1"/>
  <c r="I116" i="1"/>
  <c r="L116" i="1"/>
  <c r="M116" i="1"/>
  <c r="P116" i="1"/>
  <c r="Q116" i="1"/>
  <c r="R116" i="1"/>
  <c r="S116" i="1"/>
  <c r="T116" i="1"/>
  <c r="U116" i="1"/>
  <c r="V116" i="1"/>
  <c r="W116" i="1"/>
  <c r="X116" i="1"/>
  <c r="Y116" i="1"/>
  <c r="Z116" i="1"/>
  <c r="AA116" i="1"/>
  <c r="AB116" i="1"/>
  <c r="AC116" i="1"/>
  <c r="AD116" i="1"/>
  <c r="AE116" i="1"/>
  <c r="AF116" i="1"/>
  <c r="AG116" i="1"/>
  <c r="AH116" i="1"/>
  <c r="AI116" i="1"/>
  <c r="AJ116" i="1"/>
  <c r="AK116" i="1"/>
  <c r="AL116" i="1"/>
  <c r="AM116" i="1"/>
  <c r="AN116" i="1"/>
  <c r="AO116" i="1"/>
  <c r="AP116" i="1"/>
  <c r="AQ116" i="1"/>
  <c r="AR116" i="1"/>
  <c r="AS116" i="1"/>
  <c r="AT116" i="1"/>
  <c r="AU116" i="1"/>
  <c r="I112" i="1"/>
  <c r="L112" i="1"/>
  <c r="M112" i="1"/>
  <c r="P112" i="1"/>
  <c r="Q112" i="1"/>
  <c r="R112" i="1"/>
  <c r="S112" i="1"/>
  <c r="T112" i="1"/>
  <c r="U112" i="1"/>
  <c r="V112" i="1"/>
  <c r="W112" i="1"/>
  <c r="X112" i="1"/>
  <c r="Y112" i="1"/>
  <c r="Z112" i="1"/>
  <c r="AA112" i="1"/>
  <c r="AB112" i="1"/>
  <c r="AC112" i="1"/>
  <c r="AD112" i="1"/>
  <c r="AE112" i="1"/>
  <c r="AF112" i="1"/>
  <c r="AG112" i="1"/>
  <c r="AH112" i="1"/>
  <c r="AI112" i="1"/>
  <c r="AJ112" i="1"/>
  <c r="AK112" i="1"/>
  <c r="AL112" i="1"/>
  <c r="AM112" i="1"/>
  <c r="AN112" i="1"/>
  <c r="AO112" i="1"/>
  <c r="AQ112" i="1"/>
  <c r="AR112" i="1"/>
  <c r="AS112" i="1"/>
  <c r="AT112" i="1"/>
  <c r="AU112" i="1"/>
  <c r="H109" i="1"/>
  <c r="I109" i="1"/>
  <c r="L109" i="1"/>
  <c r="M109" i="1"/>
  <c r="P109" i="1"/>
  <c r="Q109" i="1"/>
  <c r="R109" i="1"/>
  <c r="S109" i="1"/>
  <c r="T109" i="1"/>
  <c r="U109" i="1"/>
  <c r="V109" i="1"/>
  <c r="W109" i="1"/>
  <c r="X109" i="1"/>
  <c r="Y109" i="1"/>
  <c r="Z109" i="1"/>
  <c r="AA109" i="1"/>
  <c r="AB109" i="1"/>
  <c r="AC109" i="1"/>
  <c r="AD109" i="1"/>
  <c r="AE109" i="1"/>
  <c r="AF109" i="1"/>
  <c r="AG109" i="1"/>
  <c r="AH109" i="1"/>
  <c r="AI109" i="1"/>
  <c r="AJ109" i="1"/>
  <c r="AK109" i="1"/>
  <c r="AL109" i="1"/>
  <c r="AM109" i="1"/>
  <c r="AN109" i="1"/>
  <c r="AO109" i="1"/>
  <c r="AP109" i="1"/>
  <c r="AR109" i="1"/>
  <c r="AS109" i="1"/>
  <c r="AT109" i="1"/>
  <c r="AU109" i="1"/>
  <c r="H106" i="1"/>
  <c r="I106" i="1"/>
  <c r="L106" i="1"/>
  <c r="M106" i="1"/>
  <c r="P106" i="1"/>
  <c r="Q106" i="1"/>
  <c r="R106" i="1"/>
  <c r="S106" i="1"/>
  <c r="T106" i="1"/>
  <c r="U106" i="1"/>
  <c r="V106" i="1"/>
  <c r="W106" i="1"/>
  <c r="X106" i="1"/>
  <c r="Y106" i="1"/>
  <c r="Z106" i="1"/>
  <c r="AA106" i="1"/>
  <c r="AB106" i="1"/>
  <c r="AC106" i="1"/>
  <c r="AD106" i="1"/>
  <c r="AE106" i="1"/>
  <c r="AF106" i="1"/>
  <c r="AG106" i="1"/>
  <c r="AH106" i="1"/>
  <c r="AI106" i="1"/>
  <c r="AJ106" i="1"/>
  <c r="AK106" i="1"/>
  <c r="AL106" i="1"/>
  <c r="AM106" i="1"/>
  <c r="AN106" i="1"/>
  <c r="AO106" i="1"/>
  <c r="AP106" i="1"/>
  <c r="AQ106" i="1"/>
  <c r="AR106" i="1"/>
  <c r="AS106" i="1"/>
  <c r="AT106" i="1"/>
  <c r="AU106" i="1"/>
  <c r="H103" i="1"/>
  <c r="I103" i="1"/>
  <c r="L103" i="1"/>
  <c r="M103" i="1"/>
  <c r="P103" i="1"/>
  <c r="Q103" i="1"/>
  <c r="R103" i="1"/>
  <c r="S103" i="1"/>
  <c r="T103" i="1"/>
  <c r="U103" i="1"/>
  <c r="V103" i="1"/>
  <c r="W103" i="1"/>
  <c r="X103" i="1"/>
  <c r="Y103" i="1"/>
  <c r="Z103" i="1"/>
  <c r="AA103" i="1"/>
  <c r="AB103" i="1"/>
  <c r="AC103" i="1"/>
  <c r="AD103" i="1"/>
  <c r="AE103" i="1"/>
  <c r="AF103" i="1"/>
  <c r="AG103" i="1"/>
  <c r="AH103" i="1"/>
  <c r="AI103" i="1"/>
  <c r="AJ103" i="1"/>
  <c r="AK103" i="1"/>
  <c r="AL103" i="1"/>
  <c r="AM103" i="1"/>
  <c r="AN103" i="1"/>
  <c r="AO103" i="1"/>
  <c r="AP103" i="1"/>
  <c r="AQ103" i="1"/>
  <c r="AR103" i="1"/>
  <c r="AS103" i="1"/>
  <c r="AT103" i="1"/>
  <c r="AU103" i="1"/>
  <c r="F102" i="1"/>
  <c r="G99" i="1"/>
  <c r="G95" i="1"/>
  <c r="G92" i="1"/>
  <c r="F92" i="1"/>
  <c r="F95" i="1"/>
  <c r="F99" i="1"/>
  <c r="H100" i="1"/>
  <c r="I100" i="1"/>
  <c r="L100" i="1"/>
  <c r="M100" i="1"/>
  <c r="P100" i="1"/>
  <c r="Q100" i="1"/>
  <c r="R100" i="1"/>
  <c r="S100" i="1"/>
  <c r="T100" i="1"/>
  <c r="U100" i="1"/>
  <c r="V100" i="1"/>
  <c r="W100" i="1"/>
  <c r="X100" i="1"/>
  <c r="Y100" i="1"/>
  <c r="Z100" i="1"/>
  <c r="AA100" i="1"/>
  <c r="AB100" i="1"/>
  <c r="AC100" i="1"/>
  <c r="AD100" i="1"/>
  <c r="AE100" i="1"/>
  <c r="AF100" i="1"/>
  <c r="AG100" i="1"/>
  <c r="AH100" i="1"/>
  <c r="AI100" i="1"/>
  <c r="AJ100" i="1"/>
  <c r="AK100" i="1"/>
  <c r="AL100" i="1"/>
  <c r="AM100" i="1"/>
  <c r="AN100" i="1"/>
  <c r="AO100" i="1"/>
  <c r="AP100" i="1"/>
  <c r="AQ100" i="1"/>
  <c r="AR100" i="1"/>
  <c r="AT100" i="1"/>
  <c r="AU100" i="1"/>
  <c r="O94" i="1"/>
  <c r="O96" i="1"/>
  <c r="L96" i="1"/>
  <c r="M96" i="1"/>
  <c r="P96" i="1"/>
  <c r="Q96" i="1"/>
  <c r="R96" i="1"/>
  <c r="S96" i="1"/>
  <c r="T96" i="1"/>
  <c r="U96" i="1"/>
  <c r="V96" i="1"/>
  <c r="W96" i="1"/>
  <c r="X96" i="1"/>
  <c r="Y96" i="1"/>
  <c r="Z96" i="1"/>
  <c r="AA96" i="1"/>
  <c r="AB96" i="1"/>
  <c r="AC96" i="1"/>
  <c r="AD96" i="1"/>
  <c r="AE96" i="1"/>
  <c r="AF96" i="1"/>
  <c r="AG96" i="1"/>
  <c r="AH96" i="1"/>
  <c r="AI96" i="1"/>
  <c r="AJ96" i="1"/>
  <c r="AK96" i="1"/>
  <c r="AL96" i="1"/>
  <c r="AM96" i="1"/>
  <c r="AN96" i="1"/>
  <c r="AO96" i="1"/>
  <c r="AP96" i="1"/>
  <c r="AQ96" i="1"/>
  <c r="AR96" i="1"/>
  <c r="AS96" i="1"/>
  <c r="AT96" i="1"/>
  <c r="AU96" i="1"/>
  <c r="H96" i="1"/>
  <c r="I96" i="1"/>
  <c r="H93" i="1"/>
  <c r="K32" i="8"/>
  <c r="I66" i="1"/>
  <c r="X30" i="8"/>
  <c r="X58" i="8" s="1"/>
  <c r="B29" i="8"/>
  <c r="C25" i="8"/>
  <c r="K34" i="8"/>
  <c r="N32" i="8"/>
  <c r="P32" i="8" s="1"/>
  <c r="O98" i="1"/>
  <c r="N46" i="8"/>
  <c r="P46" i="8"/>
  <c r="I119" i="1"/>
  <c r="I49" i="1"/>
  <c r="N55" i="8"/>
  <c r="I127" i="1"/>
  <c r="O62" i="1"/>
  <c r="E62" i="1"/>
  <c r="B8" i="8"/>
  <c r="AA17" i="8"/>
  <c r="B22" i="8"/>
  <c r="AN31" i="1"/>
  <c r="AO31" i="1"/>
  <c r="AS25" i="1"/>
  <c r="B23" i="8"/>
  <c r="B21" i="8"/>
  <c r="C23" i="8"/>
  <c r="C22" i="8"/>
  <c r="C21" i="8"/>
  <c r="C24" i="8"/>
  <c r="F24" i="8"/>
  <c r="H24" i="8" s="1"/>
  <c r="F12" i="8"/>
  <c r="H12" i="8" s="1"/>
  <c r="K29" i="8"/>
  <c r="K25" i="8"/>
  <c r="K24" i="8"/>
  <c r="K23" i="8"/>
  <c r="K22" i="8"/>
  <c r="K21" i="8"/>
  <c r="AA20" i="8"/>
  <c r="K12" i="8"/>
  <c r="K9" i="8"/>
  <c r="K8" i="8"/>
  <c r="C29" i="8"/>
  <c r="K28" i="8"/>
  <c r="K26" i="8"/>
  <c r="K27" i="8"/>
  <c r="K19" i="8"/>
  <c r="K17" i="8"/>
  <c r="K15" i="8"/>
  <c r="K16" i="8"/>
  <c r="K14" i="8"/>
  <c r="K13" i="8"/>
  <c r="K10" i="8"/>
  <c r="K11" i="8"/>
  <c r="K18" i="8"/>
  <c r="K7" i="8"/>
  <c r="K20" i="8"/>
  <c r="N39" i="8"/>
  <c r="O33" i="1"/>
  <c r="O34" i="1"/>
  <c r="O35" i="1"/>
  <c r="O36" i="1"/>
  <c r="K37" i="1"/>
  <c r="K38" i="1"/>
  <c r="K39" i="1"/>
  <c r="K40" i="1"/>
  <c r="K41" i="1"/>
  <c r="J37" i="1"/>
  <c r="J38" i="1"/>
  <c r="J39" i="1"/>
  <c r="J40" i="1"/>
  <c r="J41" i="1"/>
  <c r="AQ42" i="1"/>
  <c r="AQ45" i="1"/>
  <c r="AU45" i="1"/>
  <c r="N23" i="1"/>
  <c r="E44" i="1"/>
  <c r="I42" i="1"/>
  <c r="AQ107" i="1"/>
  <c r="AQ109" i="1" s="1"/>
  <c r="AS26" i="1"/>
  <c r="M26" i="1"/>
  <c r="I26" i="1"/>
  <c r="AS19" i="1"/>
  <c r="AS17" i="1"/>
  <c r="AS14" i="1"/>
  <c r="AS13" i="1"/>
  <c r="AS12" i="1"/>
  <c r="AS8" i="1"/>
  <c r="O42" i="1"/>
  <c r="E35" i="1"/>
  <c r="O37" i="1"/>
  <c r="O38" i="1"/>
  <c r="O39" i="1"/>
  <c r="O40" i="1"/>
  <c r="O41" i="1"/>
  <c r="O43" i="1"/>
  <c r="D33" i="1"/>
  <c r="AR45" i="1"/>
  <c r="AS45" i="1"/>
  <c r="AT45" i="1"/>
  <c r="AS18" i="1"/>
  <c r="AS16" i="1"/>
  <c r="AS10" i="1"/>
  <c r="AF30" i="1"/>
  <c r="AS22" i="1"/>
  <c r="AS15" i="1"/>
  <c r="N28" i="1"/>
  <c r="O28" i="1"/>
  <c r="N37" i="1"/>
  <c r="N38" i="1"/>
  <c r="N39" i="1"/>
  <c r="D39" i="1" s="1"/>
  <c r="N40" i="1"/>
  <c r="N41" i="1"/>
  <c r="N42" i="1"/>
  <c r="D42" i="1" s="1"/>
  <c r="N43" i="1"/>
  <c r="D43" i="1" s="1"/>
  <c r="E43" i="1"/>
  <c r="AP45" i="1"/>
  <c r="AP29" i="1"/>
  <c r="H45" i="1"/>
  <c r="J30" i="1"/>
  <c r="M22" i="1"/>
  <c r="L22" i="1"/>
  <c r="M23" i="1"/>
  <c r="L23" i="1"/>
  <c r="M24" i="1"/>
  <c r="L24" i="1"/>
  <c r="M25" i="1"/>
  <c r="L25" i="1"/>
  <c r="L26" i="1"/>
  <c r="H26" i="1"/>
  <c r="I25" i="1"/>
  <c r="H25" i="1"/>
  <c r="I24" i="1"/>
  <c r="H24" i="1"/>
  <c r="I23" i="1"/>
  <c r="H23" i="1"/>
  <c r="I22" i="1"/>
  <c r="H22" i="1"/>
  <c r="D35" i="1"/>
  <c r="D36" i="1"/>
  <c r="D37" i="1"/>
  <c r="D38" i="1"/>
  <c r="D40" i="1"/>
  <c r="D41" i="1"/>
  <c r="D34" i="1"/>
  <c r="E36" i="1"/>
  <c r="E37" i="1"/>
  <c r="E38" i="1"/>
  <c r="E39" i="1"/>
  <c r="E40" i="1"/>
  <c r="E41" i="1"/>
  <c r="E34" i="1"/>
  <c r="D45" i="1"/>
  <c r="I45" i="1"/>
  <c r="L45" i="1"/>
  <c r="M45" i="1"/>
  <c r="N45" i="1"/>
  <c r="P45" i="1"/>
  <c r="Q45" i="1"/>
  <c r="R45" i="1"/>
  <c r="S45" i="1"/>
  <c r="T45" i="1"/>
  <c r="U45" i="1"/>
  <c r="V45" i="1"/>
  <c r="W45" i="1"/>
  <c r="X45" i="1"/>
  <c r="Y45" i="1"/>
  <c r="Z45" i="1"/>
  <c r="AA45" i="1"/>
  <c r="AB45" i="1"/>
  <c r="AC45" i="1"/>
  <c r="AD45" i="1"/>
  <c r="AE45" i="1"/>
  <c r="AF45" i="1"/>
  <c r="AG45" i="1"/>
  <c r="AH45" i="1"/>
  <c r="AI45" i="1"/>
  <c r="AJ45" i="1"/>
  <c r="AK45" i="1"/>
  <c r="AL45" i="1"/>
  <c r="AM45" i="1"/>
  <c r="AN45" i="1"/>
  <c r="AO45" i="1"/>
  <c r="AV45" i="1"/>
  <c r="AW45" i="1"/>
  <c r="AX45" i="1"/>
  <c r="AY45" i="1"/>
  <c r="AP30" i="1"/>
  <c r="AP24" i="1"/>
  <c r="AT13" i="1"/>
  <c r="O52" i="1"/>
  <c r="O53" i="1"/>
  <c r="O54" i="1"/>
  <c r="E53" i="1"/>
  <c r="D53" i="1"/>
  <c r="E88" i="1"/>
  <c r="W34" i="8"/>
  <c r="AA34" i="8" s="1"/>
  <c r="D60" i="1"/>
  <c r="D58" i="1"/>
  <c r="E60" i="1"/>
  <c r="D62" i="1"/>
  <c r="J62" i="1"/>
  <c r="O58" i="1"/>
  <c r="O59" i="1"/>
  <c r="E59" i="1" s="1"/>
  <c r="E61" i="1"/>
  <c r="K61" i="1"/>
  <c r="K63" i="1"/>
  <c r="AS24" i="1"/>
  <c r="AS23" i="1"/>
  <c r="AS30" i="1"/>
  <c r="AS29" i="1"/>
  <c r="AS20" i="1"/>
  <c r="AS9" i="1"/>
  <c r="O87" i="1"/>
  <c r="E87" i="1" s="1"/>
  <c r="AT21" i="1"/>
  <c r="AS11" i="1"/>
  <c r="O115" i="1"/>
  <c r="E115" i="1" s="1"/>
  <c r="F115" i="1" s="1"/>
  <c r="E94" i="1"/>
  <c r="E96" i="1" s="1"/>
  <c r="O128" i="1"/>
  <c r="O129" i="1" s="1"/>
  <c r="E128" i="1"/>
  <c r="N50" i="1"/>
  <c r="O50" i="1"/>
  <c r="D50" i="1"/>
  <c r="E50" i="1"/>
  <c r="O49" i="1"/>
  <c r="E49" i="1"/>
  <c r="AS27" i="1"/>
  <c r="AS28" i="1"/>
  <c r="AS21" i="1"/>
  <c r="O85" i="1"/>
  <c r="E85" i="1"/>
  <c r="N107" i="1"/>
  <c r="O107" i="1"/>
  <c r="O109" i="1" s="1"/>
  <c r="O101" i="1"/>
  <c r="O103" i="1" s="1"/>
  <c r="O104" i="1"/>
  <c r="O106" i="1" s="1"/>
  <c r="O110" i="1"/>
  <c r="O112" i="1" s="1"/>
  <c r="O113" i="1"/>
  <c r="O116" i="1" s="1"/>
  <c r="O97" i="1"/>
  <c r="AS97" i="1"/>
  <c r="AS100" i="1" s="1"/>
  <c r="E107" i="1"/>
  <c r="E109" i="1" s="1"/>
  <c r="E97" i="1"/>
  <c r="E101" i="1"/>
  <c r="E103" i="1" s="1"/>
  <c r="AP110" i="1"/>
  <c r="AP112" i="1" s="1"/>
  <c r="N113" i="1"/>
  <c r="N110" i="1"/>
  <c r="N112" i="1" s="1"/>
  <c r="N104" i="1"/>
  <c r="N101" i="1"/>
  <c r="N97" i="1"/>
  <c r="N100" i="1" s="1"/>
  <c r="N94" i="1"/>
  <c r="H56" i="8"/>
  <c r="H55" i="8"/>
  <c r="H52" i="8"/>
  <c r="H49" i="8"/>
  <c r="H48" i="8"/>
  <c r="H47" i="8"/>
  <c r="H46" i="8"/>
  <c r="H45" i="8"/>
  <c r="H44" i="8"/>
  <c r="N43" i="8"/>
  <c r="P43" i="8" s="1"/>
  <c r="H43" i="8"/>
  <c r="H42" i="8"/>
  <c r="D94" i="1" l="1"/>
  <c r="D96" i="1" s="1"/>
  <c r="N96" i="1"/>
  <c r="D101" i="1"/>
  <c r="D103" i="1" s="1"/>
  <c r="N103" i="1"/>
  <c r="D104" i="1"/>
  <c r="D106" i="1" s="1"/>
  <c r="N106" i="1"/>
  <c r="D113" i="1"/>
  <c r="D116" i="1" s="1"/>
  <c r="N116" i="1"/>
  <c r="D107" i="1"/>
  <c r="D109" i="1" s="1"/>
  <c r="N109" i="1"/>
  <c r="O100" i="1"/>
  <c r="E98" i="1"/>
  <c r="G41" i="1"/>
  <c r="F41" i="1"/>
  <c r="G40" i="1"/>
  <c r="F40" i="1"/>
  <c r="G39" i="1"/>
  <c r="F39" i="1"/>
  <c r="G38" i="1"/>
  <c r="F38" i="1"/>
  <c r="G37" i="1"/>
  <c r="F37" i="1"/>
  <c r="G43" i="1"/>
  <c r="F43" i="1"/>
  <c r="K42" i="1"/>
  <c r="K45" i="1" s="1"/>
  <c r="J42" i="1"/>
  <c r="J45" i="1" s="1"/>
  <c r="F44" i="1"/>
  <c r="F34" i="1"/>
  <c r="F36" i="1"/>
  <c r="G35" i="1"/>
  <c r="F35" i="1"/>
  <c r="E42" i="1"/>
  <c r="O45" i="1"/>
  <c r="E33" i="1"/>
  <c r="K24" i="1"/>
  <c r="F62" i="1"/>
  <c r="G50" i="1"/>
  <c r="H39" i="8"/>
  <c r="H38" i="8"/>
  <c r="H37" i="8"/>
  <c r="H36" i="8"/>
  <c r="H34" i="8"/>
  <c r="F29" i="8"/>
  <c r="H29" i="8" s="1"/>
  <c r="F28" i="8"/>
  <c r="H28" i="8" s="1"/>
  <c r="F26" i="8"/>
  <c r="H26" i="8" s="1"/>
  <c r="F27" i="8"/>
  <c r="H27" i="8" s="1"/>
  <c r="F25" i="8"/>
  <c r="H25" i="8" s="1"/>
  <c r="F23" i="8"/>
  <c r="H23" i="8" s="1"/>
  <c r="F22" i="8"/>
  <c r="H22" i="8" s="1"/>
  <c r="F21" i="8"/>
  <c r="H21" i="8" s="1"/>
  <c r="F20" i="8"/>
  <c r="H20" i="8" s="1"/>
  <c r="F19" i="8"/>
  <c r="H19" i="8" s="1"/>
  <c r="F18" i="8"/>
  <c r="H18" i="8" s="1"/>
  <c r="F17" i="8"/>
  <c r="H17" i="8" s="1"/>
  <c r="F16" i="8"/>
  <c r="H16" i="8" s="1"/>
  <c r="F15" i="8"/>
  <c r="H15" i="8" s="1"/>
  <c r="F14" i="8"/>
  <c r="H14" i="8" s="1"/>
  <c r="F13" i="8"/>
  <c r="H13" i="8" s="1"/>
  <c r="F11" i="8"/>
  <c r="H11" i="8" s="1"/>
  <c r="F10" i="8"/>
  <c r="H10" i="8" s="1"/>
  <c r="F9" i="8"/>
  <c r="H9" i="8" s="1"/>
  <c r="F8" i="8"/>
  <c r="H8" i="8" s="1"/>
  <c r="F7" i="8"/>
  <c r="H7" i="8" s="1"/>
  <c r="C30" i="8"/>
  <c r="D32" i="8"/>
  <c r="T32" i="8"/>
  <c r="S32" i="8"/>
  <c r="AA32" i="8"/>
  <c r="D34" i="8"/>
  <c r="N34" i="8"/>
  <c r="P34" i="8" s="1"/>
  <c r="S34" i="8" s="1"/>
  <c r="D36" i="8"/>
  <c r="N36" i="8"/>
  <c r="P36" i="8" s="1"/>
  <c r="AA36" i="8"/>
  <c r="D37" i="8"/>
  <c r="N37" i="8"/>
  <c r="P37" i="8" s="1"/>
  <c r="AA37" i="8"/>
  <c r="D38" i="8"/>
  <c r="N38" i="8"/>
  <c r="P38" i="8" s="1"/>
  <c r="AA38" i="8"/>
  <c r="D39" i="8"/>
  <c r="P39" i="8"/>
  <c r="AA39" i="8"/>
  <c r="B40" i="8"/>
  <c r="C40" i="8"/>
  <c r="E40" i="8"/>
  <c r="F40" i="8"/>
  <c r="G40" i="8"/>
  <c r="I40" i="8"/>
  <c r="J40" i="8"/>
  <c r="K40" i="8"/>
  <c r="L40" i="8"/>
  <c r="M40" i="8"/>
  <c r="O40" i="8"/>
  <c r="U40" i="8"/>
  <c r="V40" i="8"/>
  <c r="W40" i="8"/>
  <c r="Y40" i="8"/>
  <c r="Z40" i="8"/>
  <c r="D42" i="8"/>
  <c r="N42" i="8"/>
  <c r="P42" i="8" s="1"/>
  <c r="R42" i="8"/>
  <c r="Q42" i="8"/>
  <c r="D43" i="8"/>
  <c r="I50" i="8"/>
  <c r="AA43" i="8"/>
  <c r="D44" i="8"/>
  <c r="N44" i="8"/>
  <c r="P44" i="8" s="1"/>
  <c r="D45" i="8"/>
  <c r="N45" i="8"/>
  <c r="P45" i="8" s="1"/>
  <c r="AA45" i="8"/>
  <c r="D46" i="8"/>
  <c r="D47" i="8"/>
  <c r="N47" i="8"/>
  <c r="P47" i="8" s="1"/>
  <c r="S47" i="8" s="1"/>
  <c r="T47" i="8"/>
  <c r="AA47" i="8"/>
  <c r="D48" i="8"/>
  <c r="N48" i="8"/>
  <c r="AA48" i="8"/>
  <c r="D49" i="8"/>
  <c r="N49" i="8"/>
  <c r="P49" i="8" s="1"/>
  <c r="AA49" i="8"/>
  <c r="B50" i="8"/>
  <c r="C50" i="8"/>
  <c r="E50" i="8"/>
  <c r="F50" i="8"/>
  <c r="G50" i="8"/>
  <c r="J50" i="8"/>
  <c r="K50" i="8"/>
  <c r="L50" i="8"/>
  <c r="M50" i="8"/>
  <c r="O50" i="8"/>
  <c r="U50" i="8"/>
  <c r="V50" i="8"/>
  <c r="W50" i="8"/>
  <c r="Y50" i="8"/>
  <c r="Z50" i="8"/>
  <c r="N138" i="1"/>
  <c r="N137" i="1"/>
  <c r="N136" i="1"/>
  <c r="N135" i="1"/>
  <c r="N134" i="1"/>
  <c r="N133" i="1"/>
  <c r="N132" i="1"/>
  <c r="N131" i="1"/>
  <c r="N130" i="1"/>
  <c r="N128" i="1"/>
  <c r="N127" i="1"/>
  <c r="N126" i="1"/>
  <c r="N123" i="1"/>
  <c r="N120" i="1"/>
  <c r="N119" i="1"/>
  <c r="H110" i="1"/>
  <c r="H30" i="8" l="1"/>
  <c r="D110" i="1"/>
  <c r="D112" i="1" s="1"/>
  <c r="H112" i="1"/>
  <c r="H117" i="1" s="1"/>
  <c r="F98" i="1"/>
  <c r="E100" i="1"/>
  <c r="P48" i="8"/>
  <c r="P50" i="8" s="1"/>
  <c r="G42" i="1"/>
  <c r="F42" i="1"/>
  <c r="E45" i="1"/>
  <c r="G45" i="1" s="1"/>
  <c r="F33" i="1"/>
  <c r="F45" i="1"/>
  <c r="R34" i="8"/>
  <c r="AA50" i="8"/>
  <c r="T45" i="8"/>
  <c r="S45" i="8"/>
  <c r="R45" i="8"/>
  <c r="D50" i="8"/>
  <c r="AA40" i="8"/>
  <c r="T46" i="8"/>
  <c r="Q46" i="8"/>
  <c r="S46" i="8"/>
  <c r="Q45" i="8"/>
  <c r="N50" i="8"/>
  <c r="Q49" i="8"/>
  <c r="Q47" i="8"/>
  <c r="R46" i="8"/>
  <c r="R49" i="8"/>
  <c r="R47" i="8"/>
  <c r="H50" i="8"/>
  <c r="Q37" i="8"/>
  <c r="Q36" i="8"/>
  <c r="H40" i="8"/>
  <c r="R36" i="8"/>
  <c r="Q34" i="8"/>
  <c r="R32" i="8"/>
  <c r="Q32" i="8"/>
  <c r="D40" i="8"/>
  <c r="N40" i="8"/>
  <c r="R44" i="8"/>
  <c r="S44" i="8"/>
  <c r="T44" i="8"/>
  <c r="Q44" i="8"/>
  <c r="Q43" i="8"/>
  <c r="S43" i="8"/>
  <c r="R43" i="8"/>
  <c r="T43" i="8"/>
  <c r="Q39" i="8"/>
  <c r="R39" i="8"/>
  <c r="S39" i="8"/>
  <c r="T39" i="8"/>
  <c r="T38" i="8"/>
  <c r="Q38" i="8"/>
  <c r="R38" i="8"/>
  <c r="S38" i="8"/>
  <c r="P40" i="8"/>
  <c r="S37" i="8"/>
  <c r="T36" i="8"/>
  <c r="T49" i="8"/>
  <c r="T42" i="8"/>
  <c r="S49" i="8"/>
  <c r="S42" i="8"/>
  <c r="R37" i="8"/>
  <c r="S36" i="8"/>
  <c r="T34" i="8"/>
  <c r="T37" i="8"/>
  <c r="N85" i="1"/>
  <c r="N84" i="1"/>
  <c r="N83" i="1"/>
  <c r="N78" i="1"/>
  <c r="N77" i="1"/>
  <c r="N76" i="1"/>
  <c r="N75" i="1"/>
  <c r="H78" i="1"/>
  <c r="N73" i="1"/>
  <c r="D73" i="1" s="1"/>
  <c r="N72" i="1"/>
  <c r="D72" i="1" s="1"/>
  <c r="N71" i="1"/>
  <c r="N70" i="1"/>
  <c r="N69" i="1"/>
  <c r="N68" i="1"/>
  <c r="H69" i="1"/>
  <c r="N65" i="1"/>
  <c r="N64" i="1"/>
  <c r="N63" i="1"/>
  <c r="N61" i="1"/>
  <c r="D61" i="1" s="1"/>
  <c r="N59" i="1"/>
  <c r="K54" i="1"/>
  <c r="J49" i="1"/>
  <c r="N49" i="1"/>
  <c r="N54" i="1"/>
  <c r="N52" i="1"/>
  <c r="D52" i="1" s="1"/>
  <c r="N51" i="1"/>
  <c r="D51" i="1" s="1"/>
  <c r="T48" i="8" l="1"/>
  <c r="R48" i="8"/>
  <c r="S48" i="8"/>
  <c r="S50" i="8" s="1"/>
  <c r="Q48" i="8"/>
  <c r="Q50" i="8" s="1"/>
  <c r="S40" i="8"/>
  <c r="Q40" i="8"/>
  <c r="R40" i="8"/>
  <c r="T40" i="8"/>
  <c r="R50" i="8"/>
  <c r="T50" i="8"/>
  <c r="AR20" i="1"/>
  <c r="AR19" i="1"/>
  <c r="AR8" i="1"/>
  <c r="AR31" i="1" s="1"/>
  <c r="N29" i="1"/>
  <c r="D29" i="1" s="1"/>
  <c r="N24" i="1"/>
  <c r="AP20" i="1"/>
  <c r="N20" i="1" s="1"/>
  <c r="AP18" i="1"/>
  <c r="N18" i="1" s="1"/>
  <c r="D18" i="1" s="1"/>
  <c r="AD16" i="1"/>
  <c r="N16" i="1" s="1"/>
  <c r="D16" i="1" s="1"/>
  <c r="D28" i="1"/>
  <c r="N27" i="1"/>
  <c r="D27" i="1" s="1"/>
  <c r="N26" i="1"/>
  <c r="N25" i="1"/>
  <c r="N22" i="1"/>
  <c r="N21" i="1"/>
  <c r="D21" i="1" s="1"/>
  <c r="N19" i="1"/>
  <c r="D19" i="1" s="1"/>
  <c r="N17" i="1"/>
  <c r="D17" i="1" s="1"/>
  <c r="N15" i="1"/>
  <c r="D15" i="1" s="1"/>
  <c r="N14" i="1"/>
  <c r="D14" i="1" s="1"/>
  <c r="N13" i="1"/>
  <c r="D13" i="1" s="1"/>
  <c r="N12" i="1"/>
  <c r="D12" i="1" s="1"/>
  <c r="N11" i="1"/>
  <c r="D11" i="1" s="1"/>
  <c r="N10" i="1"/>
  <c r="D10" i="1" s="1"/>
  <c r="N9" i="1"/>
  <c r="D9" i="1" s="1"/>
  <c r="N8" i="1"/>
  <c r="J26" i="1"/>
  <c r="K25" i="1"/>
  <c r="J23" i="1"/>
  <c r="K22" i="1"/>
  <c r="AA22" i="8"/>
  <c r="AA25" i="8"/>
  <c r="AA21" i="8"/>
  <c r="Z30" i="8"/>
  <c r="O72" i="1"/>
  <c r="E72" i="1" s="1"/>
  <c r="D76" i="1"/>
  <c r="O76" i="1"/>
  <c r="E76" i="1" s="1"/>
  <c r="E110" i="1"/>
  <c r="E112" i="1" s="1"/>
  <c r="N57" i="8"/>
  <c r="P57" i="8" s="1"/>
  <c r="J30" i="8"/>
  <c r="E30" i="8"/>
  <c r="E58" i="8" s="1"/>
  <c r="D57" i="8"/>
  <c r="AA14" i="8"/>
  <c r="D54" i="8"/>
  <c r="D55" i="8"/>
  <c r="D56" i="8"/>
  <c r="D52" i="8"/>
  <c r="D9" i="8"/>
  <c r="D10" i="8"/>
  <c r="D11" i="8"/>
  <c r="D14" i="8"/>
  <c r="D17" i="8"/>
  <c r="D21" i="8"/>
  <c r="D25" i="8"/>
  <c r="D27" i="8"/>
  <c r="D26" i="8"/>
  <c r="D28" i="8"/>
  <c r="D29" i="8"/>
  <c r="D24" i="8"/>
  <c r="D23" i="8"/>
  <c r="D22" i="8"/>
  <c r="D20" i="8"/>
  <c r="D19" i="8"/>
  <c r="D18" i="8"/>
  <c r="D16" i="8"/>
  <c r="D15" i="8"/>
  <c r="D13" i="8"/>
  <c r="D12" i="8"/>
  <c r="D8" i="8"/>
  <c r="B30" i="8"/>
  <c r="E93" i="1"/>
  <c r="E122" i="1"/>
  <c r="O30" i="8"/>
  <c r="W30" i="8"/>
  <c r="AX110" i="1"/>
  <c r="AV110" i="1"/>
  <c r="AX107" i="1"/>
  <c r="AV107" i="1"/>
  <c r="AX101" i="1"/>
  <c r="AV101" i="1"/>
  <c r="AX97" i="1"/>
  <c r="AV97" i="1"/>
  <c r="H139" i="1"/>
  <c r="H74" i="1"/>
  <c r="H66" i="1"/>
  <c r="AA54" i="8"/>
  <c r="AA55" i="8"/>
  <c r="AA56" i="8"/>
  <c r="AA57" i="8"/>
  <c r="AA52" i="8"/>
  <c r="D122" i="1"/>
  <c r="E104" i="1"/>
  <c r="E106" i="1" s="1"/>
  <c r="E113" i="1"/>
  <c r="E116" i="1" s="1"/>
  <c r="O84" i="1"/>
  <c r="E84" i="1" s="1"/>
  <c r="D84" i="1"/>
  <c r="AZ86" i="1"/>
  <c r="AY86" i="1"/>
  <c r="AX86" i="1"/>
  <c r="AW86" i="1"/>
  <c r="AV86" i="1"/>
  <c r="AU86" i="1"/>
  <c r="AT86" i="1"/>
  <c r="AS86" i="1"/>
  <c r="AR86" i="1"/>
  <c r="AQ86" i="1"/>
  <c r="AP86" i="1"/>
  <c r="AO86" i="1"/>
  <c r="AN86" i="1"/>
  <c r="AM86" i="1"/>
  <c r="AL86" i="1"/>
  <c r="AK86" i="1"/>
  <c r="AJ86" i="1"/>
  <c r="AI86" i="1"/>
  <c r="AH86" i="1"/>
  <c r="AG86" i="1"/>
  <c r="AF86" i="1"/>
  <c r="AE86" i="1"/>
  <c r="AD86" i="1"/>
  <c r="AC86" i="1"/>
  <c r="AB86" i="1"/>
  <c r="AA86" i="1"/>
  <c r="Z86" i="1"/>
  <c r="Y86" i="1"/>
  <c r="X86" i="1"/>
  <c r="W86" i="1"/>
  <c r="V86" i="1"/>
  <c r="U86" i="1"/>
  <c r="T86" i="1"/>
  <c r="S86" i="1"/>
  <c r="R86" i="1"/>
  <c r="Q86" i="1"/>
  <c r="P86" i="1"/>
  <c r="M86" i="1"/>
  <c r="L86" i="1"/>
  <c r="I86" i="1"/>
  <c r="H86" i="1"/>
  <c r="O83" i="1"/>
  <c r="E83" i="1"/>
  <c r="D83" i="1"/>
  <c r="N87" i="1"/>
  <c r="D87" i="1" s="1"/>
  <c r="J87" i="1"/>
  <c r="O81" i="1"/>
  <c r="E81" i="1" s="1"/>
  <c r="N81" i="1"/>
  <c r="D81" i="1" s="1"/>
  <c r="H82" i="1"/>
  <c r="I82" i="1"/>
  <c r="K82" i="1" s="1"/>
  <c r="L82" i="1"/>
  <c r="M82" i="1"/>
  <c r="P82" i="1"/>
  <c r="Q82" i="1"/>
  <c r="R82" i="1"/>
  <c r="S82" i="1"/>
  <c r="T82" i="1"/>
  <c r="U82" i="1"/>
  <c r="V82" i="1"/>
  <c r="W82" i="1"/>
  <c r="X82" i="1"/>
  <c r="Y82" i="1"/>
  <c r="Z82" i="1"/>
  <c r="AA82" i="1"/>
  <c r="AB82" i="1"/>
  <c r="AC82" i="1"/>
  <c r="AD82" i="1"/>
  <c r="AE82" i="1"/>
  <c r="AF82" i="1"/>
  <c r="AG82" i="1"/>
  <c r="AH82" i="1"/>
  <c r="AI82" i="1"/>
  <c r="AJ82" i="1"/>
  <c r="AK82" i="1"/>
  <c r="AL82" i="1"/>
  <c r="AM82" i="1"/>
  <c r="AN82" i="1"/>
  <c r="AO82" i="1"/>
  <c r="AP82" i="1"/>
  <c r="AQ82" i="1"/>
  <c r="AR82" i="1"/>
  <c r="AS82" i="1"/>
  <c r="AT82" i="1"/>
  <c r="AU82" i="1"/>
  <c r="AV82" i="1"/>
  <c r="AW82" i="1"/>
  <c r="AX82" i="1"/>
  <c r="AY82" i="1"/>
  <c r="AZ82" i="1"/>
  <c r="D78" i="1"/>
  <c r="D75" i="1"/>
  <c r="D77" i="1"/>
  <c r="O75" i="1"/>
  <c r="E75" i="1" s="1"/>
  <c r="O77" i="1"/>
  <c r="E77" i="1"/>
  <c r="H79" i="1"/>
  <c r="I79" i="1"/>
  <c r="K79" i="1" s="1"/>
  <c r="L79" i="1"/>
  <c r="M79" i="1"/>
  <c r="P79" i="1"/>
  <c r="Q79" i="1"/>
  <c r="R79" i="1"/>
  <c r="S79" i="1"/>
  <c r="T79" i="1"/>
  <c r="U79" i="1"/>
  <c r="V79" i="1"/>
  <c r="W79" i="1"/>
  <c r="X79" i="1"/>
  <c r="Y79" i="1"/>
  <c r="Z79" i="1"/>
  <c r="AA79" i="1"/>
  <c r="AB79" i="1"/>
  <c r="AC79" i="1"/>
  <c r="AD79" i="1"/>
  <c r="AE79" i="1"/>
  <c r="AF79" i="1"/>
  <c r="AG79" i="1"/>
  <c r="AH79" i="1"/>
  <c r="AI79" i="1"/>
  <c r="AJ79" i="1"/>
  <c r="AK79" i="1"/>
  <c r="AL79" i="1"/>
  <c r="AM79" i="1"/>
  <c r="AN79" i="1"/>
  <c r="AO79" i="1"/>
  <c r="AP79" i="1"/>
  <c r="AQ79" i="1"/>
  <c r="AR79" i="1"/>
  <c r="AS79" i="1"/>
  <c r="AT79" i="1"/>
  <c r="AU79" i="1"/>
  <c r="AV79" i="1"/>
  <c r="AW79" i="1"/>
  <c r="AX79" i="1"/>
  <c r="AY79" i="1"/>
  <c r="AY89" i="1" s="1"/>
  <c r="AZ79" i="1"/>
  <c r="O71" i="1"/>
  <c r="E71" i="1" s="1"/>
  <c r="D71" i="1"/>
  <c r="K71" i="1"/>
  <c r="J71" i="1"/>
  <c r="O69" i="1"/>
  <c r="E69" i="1" s="1"/>
  <c r="O70" i="1"/>
  <c r="E70" i="1" s="1"/>
  <c r="O73" i="1"/>
  <c r="O68" i="1"/>
  <c r="E68" i="1" s="1"/>
  <c r="O51" i="1"/>
  <c r="E51" i="1" s="1"/>
  <c r="E52" i="1"/>
  <c r="F52" i="1" s="1"/>
  <c r="E54" i="1"/>
  <c r="D54" i="1"/>
  <c r="I30" i="8"/>
  <c r="L30" i="8"/>
  <c r="M30" i="8"/>
  <c r="U30" i="8"/>
  <c r="U58" i="8" s="1"/>
  <c r="V30" i="8"/>
  <c r="Y30" i="8"/>
  <c r="Y58" i="8" s="1"/>
  <c r="O30" i="1"/>
  <c r="E30" i="1" s="1"/>
  <c r="AA15" i="8"/>
  <c r="AA8" i="8"/>
  <c r="AA9" i="8"/>
  <c r="AA10" i="8"/>
  <c r="AA11" i="8"/>
  <c r="AA12" i="8"/>
  <c r="AA13" i="8"/>
  <c r="AA16" i="8"/>
  <c r="AA18" i="8"/>
  <c r="AA19" i="8"/>
  <c r="AA23" i="8"/>
  <c r="AA24" i="8"/>
  <c r="AA27" i="8"/>
  <c r="AA26" i="8"/>
  <c r="AA28" i="8"/>
  <c r="AA29" i="8"/>
  <c r="AA7" i="8"/>
  <c r="N20" i="8"/>
  <c r="P20" i="8" s="1"/>
  <c r="O63" i="1"/>
  <c r="E63" i="1" s="1"/>
  <c r="O64" i="1"/>
  <c r="E64" i="1" s="1"/>
  <c r="K64" i="1"/>
  <c r="O65" i="1"/>
  <c r="E65" i="1" s="1"/>
  <c r="O80" i="1"/>
  <c r="E73" i="1"/>
  <c r="O29" i="1"/>
  <c r="E29" i="1" s="1"/>
  <c r="K8" i="1"/>
  <c r="J8" i="1"/>
  <c r="I31" i="1"/>
  <c r="I74" i="1"/>
  <c r="I89" i="1" s="1"/>
  <c r="K68" i="1"/>
  <c r="D119" i="1"/>
  <c r="D85" i="1"/>
  <c r="AU124" i="1"/>
  <c r="D121" i="1"/>
  <c r="N56" i="8"/>
  <c r="P56" i="8" s="1"/>
  <c r="D127" i="1"/>
  <c r="D128" i="1"/>
  <c r="O127" i="1"/>
  <c r="E127" i="1" s="1"/>
  <c r="E129" i="1" s="1"/>
  <c r="D126" i="1"/>
  <c r="O126" i="1"/>
  <c r="E126" i="1" s="1"/>
  <c r="I93" i="1"/>
  <c r="I117" i="1" s="1"/>
  <c r="L93" i="1"/>
  <c r="L117" i="1" s="1"/>
  <c r="M93" i="1"/>
  <c r="M117" i="1" s="1"/>
  <c r="P93" i="1"/>
  <c r="P117" i="1" s="1"/>
  <c r="Q93" i="1"/>
  <c r="Q117" i="1" s="1"/>
  <c r="R93" i="1"/>
  <c r="R117" i="1" s="1"/>
  <c r="S93" i="1"/>
  <c r="S117" i="1" s="1"/>
  <c r="T93" i="1"/>
  <c r="T117" i="1" s="1"/>
  <c r="U93" i="1"/>
  <c r="U117" i="1" s="1"/>
  <c r="V93" i="1"/>
  <c r="V117" i="1" s="1"/>
  <c r="W93" i="1"/>
  <c r="W117" i="1" s="1"/>
  <c r="X93" i="1"/>
  <c r="X117" i="1" s="1"/>
  <c r="Y93" i="1"/>
  <c r="Y117" i="1" s="1"/>
  <c r="Z93" i="1"/>
  <c r="Z117" i="1" s="1"/>
  <c r="AA93" i="1"/>
  <c r="AA117" i="1" s="1"/>
  <c r="AB93" i="1"/>
  <c r="AB117" i="1" s="1"/>
  <c r="AC93" i="1"/>
  <c r="AC117" i="1" s="1"/>
  <c r="AD93" i="1"/>
  <c r="AD117" i="1" s="1"/>
  <c r="AE93" i="1"/>
  <c r="AE117" i="1" s="1"/>
  <c r="AF93" i="1"/>
  <c r="AF117" i="1" s="1"/>
  <c r="AG93" i="1"/>
  <c r="AG117" i="1" s="1"/>
  <c r="AH93" i="1"/>
  <c r="AH117" i="1" s="1"/>
  <c r="AI93" i="1"/>
  <c r="AI117" i="1" s="1"/>
  <c r="AJ93" i="1"/>
  <c r="AJ117" i="1" s="1"/>
  <c r="AK93" i="1"/>
  <c r="AK117" i="1" s="1"/>
  <c r="AL93" i="1"/>
  <c r="AL117" i="1" s="1"/>
  <c r="AM93" i="1"/>
  <c r="AM117" i="1" s="1"/>
  <c r="AN93" i="1"/>
  <c r="AN117" i="1" s="1"/>
  <c r="AO93" i="1"/>
  <c r="AO117" i="1" s="1"/>
  <c r="AP93" i="1"/>
  <c r="AP117" i="1" s="1"/>
  <c r="AQ93" i="1"/>
  <c r="AQ117" i="1" s="1"/>
  <c r="AR93" i="1"/>
  <c r="AR117" i="1" s="1"/>
  <c r="AS93" i="1"/>
  <c r="AS117" i="1" s="1"/>
  <c r="AT93" i="1"/>
  <c r="AT117" i="1" s="1"/>
  <c r="AU93" i="1"/>
  <c r="AU117" i="1" s="1"/>
  <c r="AV93" i="1"/>
  <c r="AW93" i="1"/>
  <c r="AX93" i="1"/>
  <c r="AY93" i="1"/>
  <c r="AZ93" i="1"/>
  <c r="AZ117" i="1" s="1"/>
  <c r="H57" i="8"/>
  <c r="N54" i="8"/>
  <c r="H54" i="8"/>
  <c r="N52" i="8"/>
  <c r="G30" i="8"/>
  <c r="G58" i="8" s="1"/>
  <c r="F30" i="8"/>
  <c r="F58" i="8" s="1"/>
  <c r="D123" i="1"/>
  <c r="O123" i="1"/>
  <c r="K91" i="1"/>
  <c r="J91" i="1"/>
  <c r="Q74" i="1"/>
  <c r="O78" i="1"/>
  <c r="E78" i="1" s="1"/>
  <c r="O131" i="1"/>
  <c r="E131" i="1" s="1"/>
  <c r="J131" i="1"/>
  <c r="J132" i="1"/>
  <c r="J133" i="1"/>
  <c r="J134" i="1"/>
  <c r="J135" i="1"/>
  <c r="J136" i="1"/>
  <c r="J137" i="1"/>
  <c r="J138" i="1"/>
  <c r="J68" i="1"/>
  <c r="J70" i="1"/>
  <c r="J59" i="1"/>
  <c r="J61" i="1"/>
  <c r="J63" i="1"/>
  <c r="J64" i="1"/>
  <c r="J65" i="1"/>
  <c r="J51" i="1"/>
  <c r="J52" i="1"/>
  <c r="J54" i="1"/>
  <c r="X31" i="1"/>
  <c r="V31" i="1"/>
  <c r="T31" i="1"/>
  <c r="R31" i="1"/>
  <c r="P31" i="1"/>
  <c r="AT66" i="1"/>
  <c r="AR66" i="1"/>
  <c r="AP66" i="1"/>
  <c r="AL66" i="1"/>
  <c r="AJ66" i="1"/>
  <c r="AH66" i="1"/>
  <c r="AF66" i="1"/>
  <c r="AD66" i="1"/>
  <c r="AB66" i="1"/>
  <c r="Z66" i="1"/>
  <c r="X66" i="1"/>
  <c r="V66" i="1"/>
  <c r="T66" i="1"/>
  <c r="R66" i="1"/>
  <c r="P66" i="1"/>
  <c r="H55" i="1"/>
  <c r="AU74" i="1"/>
  <c r="AS74" i="1"/>
  <c r="AQ74" i="1"/>
  <c r="AM74" i="1"/>
  <c r="AK74" i="1"/>
  <c r="AI74" i="1"/>
  <c r="AG74" i="1"/>
  <c r="AE74" i="1"/>
  <c r="AC74" i="1"/>
  <c r="AA74" i="1"/>
  <c r="Y74" i="1"/>
  <c r="W74" i="1"/>
  <c r="U74" i="1"/>
  <c r="S74" i="1"/>
  <c r="AT74" i="1"/>
  <c r="AR74" i="1"/>
  <c r="AP74" i="1"/>
  <c r="AL74" i="1"/>
  <c r="AJ74" i="1"/>
  <c r="AH74" i="1"/>
  <c r="AF74" i="1"/>
  <c r="AD74" i="1"/>
  <c r="AB74" i="1"/>
  <c r="Z74" i="1"/>
  <c r="X74" i="1"/>
  <c r="V74" i="1"/>
  <c r="T74" i="1"/>
  <c r="R74" i="1"/>
  <c r="P74" i="1"/>
  <c r="D69" i="1"/>
  <c r="D68" i="1"/>
  <c r="K132" i="1"/>
  <c r="K133" i="1"/>
  <c r="K137" i="1"/>
  <c r="K138" i="1"/>
  <c r="AU139" i="1"/>
  <c r="AQ139" i="1"/>
  <c r="AP139" i="1"/>
  <c r="N139" i="1" s="1"/>
  <c r="I139" i="1"/>
  <c r="J130" i="1"/>
  <c r="K126" i="1"/>
  <c r="K127" i="1"/>
  <c r="K128" i="1"/>
  <c r="K94" i="1"/>
  <c r="K96" i="1" s="1"/>
  <c r="K101" i="1"/>
  <c r="K103" i="1" s="1"/>
  <c r="K104" i="1"/>
  <c r="K106" i="1" s="1"/>
  <c r="K107" i="1"/>
  <c r="K109" i="1" s="1"/>
  <c r="K110" i="1"/>
  <c r="K112" i="1" s="1"/>
  <c r="K113" i="1"/>
  <c r="K116" i="1" s="1"/>
  <c r="I55" i="1"/>
  <c r="M31" i="1"/>
  <c r="L124" i="1"/>
  <c r="H124" i="1"/>
  <c r="J85" i="1"/>
  <c r="J86" i="1" s="1"/>
  <c r="K85" i="1"/>
  <c r="M124" i="1"/>
  <c r="AT124" i="1"/>
  <c r="AS124" i="1"/>
  <c r="AR124" i="1"/>
  <c r="AQ124" i="1"/>
  <c r="AP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0" i="1"/>
  <c r="E120" i="1" s="1"/>
  <c r="D120" i="1"/>
  <c r="O9" i="1"/>
  <c r="E9" i="1" s="1"/>
  <c r="O10" i="1"/>
  <c r="E10" i="1" s="1"/>
  <c r="O11" i="1"/>
  <c r="E11" i="1" s="1"/>
  <c r="O12" i="1"/>
  <c r="E12" i="1" s="1"/>
  <c r="O13" i="1"/>
  <c r="E13" i="1" s="1"/>
  <c r="O14" i="1"/>
  <c r="E14" i="1" s="1"/>
  <c r="O15" i="1"/>
  <c r="O16" i="1"/>
  <c r="E16" i="1" s="1"/>
  <c r="O17" i="1"/>
  <c r="O18" i="1"/>
  <c r="O19" i="1"/>
  <c r="O20" i="1"/>
  <c r="E20" i="1" s="1"/>
  <c r="O21" i="1"/>
  <c r="E21" i="1" s="1"/>
  <c r="O22" i="1"/>
  <c r="E22" i="1" s="1"/>
  <c r="O23" i="1"/>
  <c r="E23" i="1" s="1"/>
  <c r="O24" i="1"/>
  <c r="E24" i="1" s="1"/>
  <c r="O25" i="1"/>
  <c r="E25" i="1" s="1"/>
  <c r="O26" i="1"/>
  <c r="E26" i="1" s="1"/>
  <c r="O27" i="1"/>
  <c r="E27" i="1" s="1"/>
  <c r="E28" i="1"/>
  <c r="E58" i="1"/>
  <c r="O119" i="1"/>
  <c r="E119" i="1" s="1"/>
  <c r="O130" i="1"/>
  <c r="E130" i="1" s="1"/>
  <c r="O132" i="1"/>
  <c r="E132" i="1" s="1"/>
  <c r="O133" i="1"/>
  <c r="E133" i="1" s="1"/>
  <c r="O134" i="1"/>
  <c r="E134" i="1" s="1"/>
  <c r="O135" i="1"/>
  <c r="E135" i="1" s="1"/>
  <c r="O136" i="1"/>
  <c r="E136" i="1" s="1"/>
  <c r="O137" i="1"/>
  <c r="E137" i="1" s="1"/>
  <c r="O138" i="1"/>
  <c r="E138" i="1" s="1"/>
  <c r="O139" i="1"/>
  <c r="O8" i="1"/>
  <c r="E8" i="1" s="1"/>
  <c r="D49" i="1"/>
  <c r="D55" i="1" s="1"/>
  <c r="D59" i="1"/>
  <c r="D63" i="1"/>
  <c r="D64" i="1"/>
  <c r="D65" i="1"/>
  <c r="D70" i="1"/>
  <c r="N80" i="1"/>
  <c r="D130" i="1"/>
  <c r="D131" i="1"/>
  <c r="D132" i="1"/>
  <c r="D133" i="1"/>
  <c r="D134" i="1"/>
  <c r="D135" i="1"/>
  <c r="D136" i="1"/>
  <c r="D137" i="1"/>
  <c r="K9" i="1"/>
  <c r="K10" i="1"/>
  <c r="K11" i="1"/>
  <c r="K12" i="1"/>
  <c r="K13" i="1"/>
  <c r="K14" i="1"/>
  <c r="K15" i="1"/>
  <c r="K16" i="1"/>
  <c r="K17" i="1"/>
  <c r="K18" i="1"/>
  <c r="K19" i="1"/>
  <c r="K20" i="1"/>
  <c r="K21" i="1"/>
  <c r="K27" i="1"/>
  <c r="K28" i="1"/>
  <c r="K29" i="1"/>
  <c r="K49" i="1"/>
  <c r="K65" i="1"/>
  <c r="K69" i="1"/>
  <c r="K70" i="1"/>
  <c r="K80" i="1"/>
  <c r="J126" i="1"/>
  <c r="J127" i="1"/>
  <c r="J128" i="1"/>
  <c r="J119" i="1"/>
  <c r="J101" i="1"/>
  <c r="J103" i="1" s="1"/>
  <c r="J104" i="1"/>
  <c r="J106" i="1" s="1"/>
  <c r="J107" i="1"/>
  <c r="J109" i="1" s="1"/>
  <c r="J110" i="1"/>
  <c r="J112" i="1" s="1"/>
  <c r="J113" i="1"/>
  <c r="J116" i="1" s="1"/>
  <c r="J94" i="1"/>
  <c r="J96" i="1" s="1"/>
  <c r="J80" i="1"/>
  <c r="J82" i="1" s="1"/>
  <c r="J9" i="1"/>
  <c r="J10" i="1"/>
  <c r="J11" i="1"/>
  <c r="J12" i="1"/>
  <c r="J13" i="1"/>
  <c r="J14" i="1"/>
  <c r="J15" i="1"/>
  <c r="J16" i="1"/>
  <c r="J17" i="1"/>
  <c r="J18" i="1"/>
  <c r="J19" i="1"/>
  <c r="J20" i="1"/>
  <c r="J21" i="1"/>
  <c r="J27" i="1"/>
  <c r="J28" i="1"/>
  <c r="J29" i="1"/>
  <c r="AA30" i="8" l="1"/>
  <c r="AA58" i="8" s="1"/>
  <c r="E117" i="1"/>
  <c r="N30" i="1"/>
  <c r="K30" i="1"/>
  <c r="K26" i="1"/>
  <c r="D30" i="1"/>
  <c r="J25" i="1"/>
  <c r="J24" i="1"/>
  <c r="AX89" i="1"/>
  <c r="G131" i="1"/>
  <c r="AI89" i="1"/>
  <c r="J55" i="1"/>
  <c r="K23" i="1"/>
  <c r="P89" i="1"/>
  <c r="K93" i="1"/>
  <c r="L31" i="1"/>
  <c r="E79" i="1"/>
  <c r="R89" i="1"/>
  <c r="AW89" i="1"/>
  <c r="AO89" i="1"/>
  <c r="O79" i="1"/>
  <c r="AV89" i="1"/>
  <c r="AN89" i="1"/>
  <c r="H31" i="1"/>
  <c r="J22" i="1"/>
  <c r="J31" i="1" s="1"/>
  <c r="AA89" i="1"/>
  <c r="Q89" i="1"/>
  <c r="J139" i="1"/>
  <c r="X89" i="1"/>
  <c r="AC89" i="1"/>
  <c r="AU89" i="1"/>
  <c r="J93" i="1"/>
  <c r="O82" i="1"/>
  <c r="AZ89" i="1"/>
  <c r="E124" i="1"/>
  <c r="AE89" i="1"/>
  <c r="D25" i="1"/>
  <c r="AB89" i="1"/>
  <c r="AT89" i="1"/>
  <c r="O93" i="1"/>
  <c r="D8" i="1"/>
  <c r="D26" i="1"/>
  <c r="D20" i="1"/>
  <c r="AG89" i="1"/>
  <c r="M89" i="1"/>
  <c r="W89" i="1"/>
  <c r="E80" i="1"/>
  <c r="E82" i="1" s="1"/>
  <c r="AK89" i="1"/>
  <c r="AM89" i="1"/>
  <c r="AS89" i="1"/>
  <c r="AQ89" i="1"/>
  <c r="AH89" i="1"/>
  <c r="Y89" i="1"/>
  <c r="U89" i="1"/>
  <c r="S89" i="1"/>
  <c r="L89" i="1"/>
  <c r="T89" i="1"/>
  <c r="G85" i="1"/>
  <c r="Z89" i="1"/>
  <c r="AD89" i="1"/>
  <c r="AF89" i="1"/>
  <c r="AJ89" i="1"/>
  <c r="AR89" i="1"/>
  <c r="AP89" i="1"/>
  <c r="AL89" i="1"/>
  <c r="N79" i="1"/>
  <c r="D79" i="1"/>
  <c r="V89" i="1"/>
  <c r="E74" i="1"/>
  <c r="N66" i="1"/>
  <c r="J66" i="1"/>
  <c r="K55" i="1"/>
  <c r="D23" i="1"/>
  <c r="D24" i="1"/>
  <c r="D22" i="1"/>
  <c r="N74" i="1"/>
  <c r="F49" i="1"/>
  <c r="N31" i="1"/>
  <c r="E66" i="1"/>
  <c r="D138" i="1"/>
  <c r="J58" i="8"/>
  <c r="C58" i="8"/>
  <c r="H58" i="8"/>
  <c r="I58" i="8"/>
  <c r="W58" i="8"/>
  <c r="M58" i="8"/>
  <c r="L58" i="8"/>
  <c r="O58" i="8"/>
  <c r="D7" i="8"/>
  <c r="D30" i="8" s="1"/>
  <c r="B58" i="8"/>
  <c r="Z58" i="8"/>
  <c r="V58" i="8"/>
  <c r="N93" i="1"/>
  <c r="N117" i="1" s="1"/>
  <c r="D91" i="1"/>
  <c r="D93" i="1" s="1"/>
  <c r="AZ129" i="1"/>
  <c r="H89" i="1"/>
  <c r="K89" i="1" s="1"/>
  <c r="P63" i="8"/>
  <c r="T57" i="8"/>
  <c r="S57" i="8"/>
  <c r="R57" i="8"/>
  <c r="Q57" i="8"/>
  <c r="T20" i="8"/>
  <c r="S20" i="8"/>
  <c r="R20" i="8"/>
  <c r="Q20" i="8"/>
  <c r="AY117" i="1"/>
  <c r="AX117" i="1"/>
  <c r="AW117" i="1"/>
  <c r="AV117" i="1"/>
  <c r="AV140" i="1" s="1"/>
  <c r="K86" i="1"/>
  <c r="D86" i="1"/>
  <c r="E86" i="1"/>
  <c r="N86" i="1"/>
  <c r="O86" i="1"/>
  <c r="G83" i="1"/>
  <c r="F83" i="1"/>
  <c r="G87" i="1"/>
  <c r="F87" i="1"/>
  <c r="D80" i="1"/>
  <c r="D82" i="1" s="1"/>
  <c r="N82" i="1"/>
  <c r="F81" i="1"/>
  <c r="G71" i="1"/>
  <c r="F71" i="1"/>
  <c r="G59" i="1"/>
  <c r="E55" i="1"/>
  <c r="D124" i="1"/>
  <c r="P52" i="8"/>
  <c r="P54" i="8"/>
  <c r="P55" i="8"/>
  <c r="F123" i="1"/>
  <c r="G123" i="1"/>
  <c r="G78" i="1"/>
  <c r="G79" i="1" s="1"/>
  <c r="F78" i="1"/>
  <c r="F79" i="1" s="1"/>
  <c r="K78" i="1"/>
  <c r="J78" i="1"/>
  <c r="J79" i="1" s="1"/>
  <c r="F128" i="1"/>
  <c r="F127" i="1"/>
  <c r="G30" i="1"/>
  <c r="F65" i="1"/>
  <c r="F64" i="1"/>
  <c r="F63" i="1"/>
  <c r="F61" i="1"/>
  <c r="F59" i="1"/>
  <c r="F54" i="1"/>
  <c r="G51" i="1"/>
  <c r="F51" i="1"/>
  <c r="F119" i="1"/>
  <c r="F120" i="1"/>
  <c r="G128" i="1"/>
  <c r="G127" i="1"/>
  <c r="G126" i="1"/>
  <c r="J69" i="1"/>
  <c r="J74" i="1" s="1"/>
  <c r="G137" i="1"/>
  <c r="G136" i="1"/>
  <c r="G135" i="1"/>
  <c r="G134" i="1"/>
  <c r="G133" i="1"/>
  <c r="G132" i="1"/>
  <c r="G119" i="1"/>
  <c r="G120" i="1"/>
  <c r="G63" i="1"/>
  <c r="O74" i="1"/>
  <c r="G68" i="1"/>
  <c r="D74" i="1"/>
  <c r="K139" i="1"/>
  <c r="F137" i="1"/>
  <c r="F136" i="1"/>
  <c r="F135" i="1"/>
  <c r="F134" i="1"/>
  <c r="F133" i="1"/>
  <c r="F132" i="1"/>
  <c r="F131" i="1"/>
  <c r="E19" i="1"/>
  <c r="E18" i="1"/>
  <c r="E17" i="1"/>
  <c r="E15" i="1"/>
  <c r="I124" i="1"/>
  <c r="K119" i="1"/>
  <c r="O31" i="1"/>
  <c r="F85" i="1"/>
  <c r="N124" i="1"/>
  <c r="O124" i="1"/>
  <c r="K74" i="1"/>
  <c r="G49" i="1"/>
  <c r="J129" i="1" l="1"/>
  <c r="J140" i="1" s="1"/>
  <c r="K31" i="1"/>
  <c r="H129" i="1"/>
  <c r="K124" i="1"/>
  <c r="I140" i="1"/>
  <c r="E31" i="1"/>
  <c r="D58" i="8"/>
  <c r="AV129" i="1"/>
  <c r="F91" i="1"/>
  <c r="F93" i="1" s="1"/>
  <c r="G124" i="1"/>
  <c r="J124" i="1"/>
  <c r="G91" i="1"/>
  <c r="G93" i="1" s="1"/>
  <c r="G86" i="1"/>
  <c r="O89" i="1"/>
  <c r="D89" i="1"/>
  <c r="E89" i="1"/>
  <c r="D31" i="1"/>
  <c r="D129" i="1" s="1"/>
  <c r="G138" i="1"/>
  <c r="AW129" i="1"/>
  <c r="AW140" i="1" s="1"/>
  <c r="AW141" i="1" s="1"/>
  <c r="AX129" i="1"/>
  <c r="AX140" i="1" s="1"/>
  <c r="AY129" i="1"/>
  <c r="AY140" i="1" s="1"/>
  <c r="R55" i="8"/>
  <c r="T55" i="8"/>
  <c r="S55" i="8"/>
  <c r="Q55" i="8"/>
  <c r="R54" i="8"/>
  <c r="T54" i="8"/>
  <c r="S54" i="8"/>
  <c r="Q54" i="8"/>
  <c r="T52" i="8"/>
  <c r="S52" i="8"/>
  <c r="R52" i="8"/>
  <c r="Q52" i="8"/>
  <c r="R56" i="8"/>
  <c r="T56" i="8"/>
  <c r="S56" i="8"/>
  <c r="Q56" i="8"/>
  <c r="F86" i="1"/>
  <c r="F94" i="1"/>
  <c r="F96" i="1" s="1"/>
  <c r="F124" i="1"/>
  <c r="E139" i="1"/>
  <c r="F68" i="1"/>
  <c r="AU66" i="1"/>
  <c r="AS66" i="1"/>
  <c r="AQ66" i="1"/>
  <c r="AM66" i="1"/>
  <c r="AK66" i="1"/>
  <c r="AI66" i="1"/>
  <c r="AG66" i="1"/>
  <c r="AE66" i="1"/>
  <c r="AC66" i="1"/>
  <c r="AA66" i="1"/>
  <c r="Y66" i="1"/>
  <c r="W66" i="1"/>
  <c r="U66" i="1"/>
  <c r="S66" i="1"/>
  <c r="Q66" i="1"/>
  <c r="M66" i="1"/>
  <c r="AU55" i="1"/>
  <c r="AS55" i="1"/>
  <c r="AQ55" i="1"/>
  <c r="AM55" i="1"/>
  <c r="AK55" i="1"/>
  <c r="AI55" i="1"/>
  <c r="AG55" i="1"/>
  <c r="AE55" i="1"/>
  <c r="AC55" i="1"/>
  <c r="AA55" i="1"/>
  <c r="Y55" i="1"/>
  <c r="W55" i="1"/>
  <c r="U55" i="1"/>
  <c r="S55" i="1"/>
  <c r="Q55" i="1"/>
  <c r="M55" i="1"/>
  <c r="AT55" i="1"/>
  <c r="AR55" i="1"/>
  <c r="AP55" i="1"/>
  <c r="AL55" i="1"/>
  <c r="AJ55" i="1"/>
  <c r="AH55" i="1"/>
  <c r="AF55" i="1"/>
  <c r="AD55" i="1"/>
  <c r="AB55" i="1"/>
  <c r="Z55" i="1"/>
  <c r="X55" i="1"/>
  <c r="V55" i="1"/>
  <c r="T55" i="1"/>
  <c r="R55" i="1"/>
  <c r="P55" i="1"/>
  <c r="AU31" i="1"/>
  <c r="AS31" i="1"/>
  <c r="AQ31" i="1"/>
  <c r="AM31" i="1"/>
  <c r="AK31" i="1"/>
  <c r="AI31" i="1"/>
  <c r="AG31" i="1"/>
  <c r="AE31" i="1"/>
  <c r="AC31" i="1"/>
  <c r="Y31" i="1"/>
  <c r="W31" i="1"/>
  <c r="U31" i="1"/>
  <c r="Q31" i="1"/>
  <c r="AA31" i="1"/>
  <c r="AT31" i="1"/>
  <c r="AP31" i="1"/>
  <c r="AL31" i="1"/>
  <c r="AJ31" i="1"/>
  <c r="AH31" i="1"/>
  <c r="AF31" i="1"/>
  <c r="AD31" i="1"/>
  <c r="AB31" i="1"/>
  <c r="Z31" i="1"/>
  <c r="L66" i="1"/>
  <c r="L55" i="1"/>
  <c r="F126" i="1"/>
  <c r="G74" i="1"/>
  <c r="F55" i="1"/>
  <c r="G130" i="1"/>
  <c r="G31" i="1" l="1"/>
  <c r="G89" i="1"/>
  <c r="S141" i="1"/>
  <c r="O55" i="1"/>
  <c r="U141" i="1"/>
  <c r="P62" i="8"/>
  <c r="E140" i="1"/>
  <c r="AY141" i="1"/>
  <c r="AX142" i="1" s="1"/>
  <c r="D66" i="1"/>
  <c r="O66" i="1"/>
  <c r="N55" i="1"/>
  <c r="AT139" i="1"/>
  <c r="L140" i="1"/>
  <c r="F138" i="1"/>
  <c r="D139" i="1"/>
  <c r="F130" i="1"/>
  <c r="M140" i="1"/>
  <c r="G55" i="1"/>
  <c r="K66" i="1"/>
  <c r="F18" i="1"/>
  <c r="G18" i="1"/>
  <c r="G65" i="1"/>
  <c r="G64" i="1"/>
  <c r="F69" i="1"/>
  <c r="G69" i="1"/>
  <c r="F70" i="1"/>
  <c r="G70" i="1"/>
  <c r="F73" i="1"/>
  <c r="P140" i="1"/>
  <c r="Q141" i="1" s="1"/>
  <c r="G107" i="1"/>
  <c r="G109" i="1" s="1"/>
  <c r="G104" i="1"/>
  <c r="G106" i="1" s="1"/>
  <c r="AI141" i="1" l="1"/>
  <c r="F139" i="1"/>
  <c r="AC141" i="1"/>
  <c r="Y141" i="1"/>
  <c r="O140" i="1"/>
  <c r="AA141" i="1"/>
  <c r="AS141" i="1"/>
  <c r="AE141" i="1"/>
  <c r="AG141" i="1"/>
  <c r="G66" i="1"/>
  <c r="G139" i="1"/>
  <c r="F74" i="1"/>
  <c r="F66" i="1"/>
  <c r="AQ141" i="1"/>
  <c r="AK141" i="1"/>
  <c r="W141" i="1"/>
  <c r="AM141" i="1"/>
  <c r="F101" i="1"/>
  <c r="F103" i="1" s="1"/>
  <c r="G101" i="1"/>
  <c r="G103" i="1" s="1"/>
  <c r="G113" i="1"/>
  <c r="G116" i="1" s="1"/>
  <c r="F113" i="1"/>
  <c r="F116" i="1" s="1"/>
  <c r="G110" i="1"/>
  <c r="G112" i="1" s="1"/>
  <c r="F110" i="1"/>
  <c r="F112" i="1" s="1"/>
  <c r="F107" i="1"/>
  <c r="F109" i="1" s="1"/>
  <c r="F104" i="1"/>
  <c r="F106" i="1" s="1"/>
  <c r="G8" i="1"/>
  <c r="F8" i="1" l="1"/>
  <c r="F30" i="1"/>
  <c r="G29" i="1"/>
  <c r="F29" i="1"/>
  <c r="G28" i="1"/>
  <c r="F28" i="1"/>
  <c r="G27" i="1"/>
  <c r="F27" i="1"/>
  <c r="G26" i="1"/>
  <c r="F26" i="1"/>
  <c r="G25" i="1"/>
  <c r="F25" i="1"/>
  <c r="G24" i="1"/>
  <c r="F24" i="1"/>
  <c r="G23" i="1"/>
  <c r="F23" i="1"/>
  <c r="G22" i="1"/>
  <c r="F22" i="1"/>
  <c r="G21" i="1"/>
  <c r="F21" i="1"/>
  <c r="G20" i="1"/>
  <c r="F20" i="1"/>
  <c r="G19" i="1"/>
  <c r="F19" i="1"/>
  <c r="G17" i="1"/>
  <c r="F17" i="1"/>
  <c r="G16" i="1"/>
  <c r="F16" i="1"/>
  <c r="G15" i="1"/>
  <c r="F15" i="1"/>
  <c r="G14" i="1"/>
  <c r="F14" i="1"/>
  <c r="G13" i="1"/>
  <c r="F13" i="1"/>
  <c r="G12" i="1"/>
  <c r="F12" i="1"/>
  <c r="G11" i="1"/>
  <c r="F11" i="1"/>
  <c r="G10" i="1"/>
  <c r="F10" i="1"/>
  <c r="G9" i="1"/>
  <c r="F9" i="1"/>
  <c r="F80" i="1"/>
  <c r="F82" i="1" s="1"/>
  <c r="F89" i="1" s="1"/>
  <c r="G80" i="1"/>
  <c r="G82" i="1" s="1"/>
  <c r="G94" i="1"/>
  <c r="G96" i="1" s="1"/>
  <c r="F31" i="1" l="1"/>
  <c r="AU141" i="1" l="1"/>
  <c r="N9" i="8"/>
  <c r="P9" i="8"/>
  <c r="T9" i="8" s="1"/>
  <c r="N10" i="8"/>
  <c r="P10" i="8"/>
  <c r="T10" i="8"/>
  <c r="N11" i="8"/>
  <c r="P11" i="8" s="1"/>
  <c r="T11" i="8" s="1"/>
  <c r="N15" i="8"/>
  <c r="P15" i="8" s="1"/>
  <c r="T15" i="8" s="1"/>
  <c r="N8" i="8"/>
  <c r="P8" i="8"/>
  <c r="T8" i="8" s="1"/>
  <c r="N12" i="8"/>
  <c r="P12" i="8" s="1"/>
  <c r="T12" i="8" s="1"/>
  <c r="N13" i="8"/>
  <c r="P13" i="8" s="1"/>
  <c r="T13" i="8" s="1"/>
  <c r="N14" i="8"/>
  <c r="P14" i="8" s="1"/>
  <c r="N16" i="8"/>
  <c r="P16" i="8"/>
  <c r="T16" i="8" s="1"/>
  <c r="N17" i="8"/>
  <c r="P17" i="8"/>
  <c r="T17" i="8" s="1"/>
  <c r="N18" i="8"/>
  <c r="P18" i="8" s="1"/>
  <c r="Q18" i="8" s="1"/>
  <c r="N19" i="8"/>
  <c r="P19" i="8"/>
  <c r="T19" i="8"/>
  <c r="N21" i="8"/>
  <c r="P21" i="8"/>
  <c r="Q21" i="8"/>
  <c r="N22" i="8"/>
  <c r="P22" i="8" s="1"/>
  <c r="T22" i="8" s="1"/>
  <c r="N23" i="8"/>
  <c r="P23" i="8"/>
  <c r="T23" i="8" s="1"/>
  <c r="N24" i="8"/>
  <c r="P24" i="8"/>
  <c r="T24" i="8" s="1"/>
  <c r="N25" i="8"/>
  <c r="P25" i="8" s="1"/>
  <c r="T25" i="8" s="1"/>
  <c r="N27" i="8"/>
  <c r="P27" i="8" s="1"/>
  <c r="T27" i="8" s="1"/>
  <c r="N26" i="8"/>
  <c r="P26" i="8"/>
  <c r="T26" i="8" s="1"/>
  <c r="N29" i="8"/>
  <c r="P29" i="8"/>
  <c r="T29" i="8"/>
  <c r="N7" i="8"/>
  <c r="P7" i="8" s="1"/>
  <c r="S7" i="8"/>
  <c r="K30" i="8"/>
  <c r="K58" i="8"/>
  <c r="N28" i="8"/>
  <c r="P28" i="8" s="1"/>
  <c r="Q28" i="8" s="1"/>
  <c r="T18" i="8" l="1"/>
  <c r="T14" i="8"/>
  <c r="S14" i="8"/>
  <c r="R28" i="8"/>
  <c r="T28" i="8"/>
  <c r="S28" i="8"/>
  <c r="P30" i="8"/>
  <c r="Q7" i="8"/>
  <c r="T7" i="8"/>
  <c r="R7" i="8"/>
  <c r="N30" i="8"/>
  <c r="N58" i="8" s="1"/>
  <c r="Q29" i="8"/>
  <c r="R29" i="8"/>
  <c r="S29" i="8"/>
  <c r="Q26" i="8"/>
  <c r="R26" i="8"/>
  <c r="S26" i="8"/>
  <c r="Q27" i="8"/>
  <c r="R27" i="8"/>
  <c r="S27" i="8"/>
  <c r="Q25" i="8"/>
  <c r="R25" i="8"/>
  <c r="S25" i="8"/>
  <c r="Q24" i="8"/>
  <c r="R24" i="8"/>
  <c r="S24" i="8"/>
  <c r="Q23" i="8"/>
  <c r="R23" i="8"/>
  <c r="S23" i="8"/>
  <c r="Q22" i="8"/>
  <c r="R22" i="8"/>
  <c r="S22" i="8"/>
  <c r="R21" i="8"/>
  <c r="T21" i="8"/>
  <c r="S21" i="8"/>
  <c r="Q19" i="8"/>
  <c r="R19" i="8"/>
  <c r="S19" i="8"/>
  <c r="R18" i="8"/>
  <c r="S18" i="8"/>
  <c r="Q17" i="8"/>
  <c r="R17" i="8"/>
  <c r="S17" i="8"/>
  <c r="Q16" i="8"/>
  <c r="R16" i="8"/>
  <c r="S16" i="8"/>
  <c r="Q14" i="8"/>
  <c r="R14" i="8"/>
  <c r="Q13" i="8"/>
  <c r="R13" i="8"/>
  <c r="S13" i="8"/>
  <c r="Q12" i="8"/>
  <c r="R12" i="8"/>
  <c r="S12" i="8"/>
  <c r="Q8" i="8"/>
  <c r="R8" i="8"/>
  <c r="S8" i="8"/>
  <c r="Q15" i="8"/>
  <c r="R15" i="8"/>
  <c r="S15" i="8"/>
  <c r="Q11" i="8"/>
  <c r="R11" i="8"/>
  <c r="S11" i="8"/>
  <c r="Q10" i="8"/>
  <c r="R10" i="8"/>
  <c r="S10" i="8"/>
  <c r="Q9" i="8"/>
  <c r="R9" i="8"/>
  <c r="S9" i="8"/>
  <c r="Q30" i="8" l="1"/>
  <c r="Q58" i="8" s="1"/>
  <c r="R30" i="8"/>
  <c r="P58" i="8"/>
  <c r="S30" i="8"/>
  <c r="S58" i="8" s="1"/>
  <c r="P61" i="8"/>
  <c r="P64" i="8" s="1"/>
  <c r="T30" i="8"/>
  <c r="R58" i="8" l="1"/>
  <c r="T58" i="8"/>
  <c r="J97" i="1"/>
  <c r="K117" i="1"/>
  <c r="D97" i="1"/>
  <c r="D100" i="1" s="1"/>
  <c r="D117" i="1" s="1"/>
  <c r="G117" i="1" s="1"/>
  <c r="F97" i="1"/>
  <c r="K97" i="1"/>
  <c r="K100" i="1" s="1"/>
  <c r="F100" i="1" l="1"/>
  <c r="F117" i="1" s="1"/>
  <c r="F129" i="1" s="1"/>
  <c r="F140" i="1" s="1"/>
  <c r="J100" i="1"/>
  <c r="J117" i="1" s="1"/>
  <c r="G97" i="1"/>
  <c r="G100" i="1" s="1"/>
  <c r="H140" i="1"/>
  <c r="K140" i="1" s="1"/>
  <c r="K129" i="1"/>
  <c r="D140" i="1" l="1"/>
  <c r="G129" i="1"/>
  <c r="G140" i="1" l="1"/>
  <c r="D14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Reda Balčytienė</author>
    <author>Jurgita Rusteikienė</author>
  </authors>
  <commentList>
    <comment ref="Y8" authorId="0" shapeId="0" xr:uid="{009431DF-2475-4A4E-8FA4-6217F94C602D}">
      <text>
        <r>
          <rPr>
            <sz val="11"/>
            <color theme="1"/>
            <rFont val="Calibri"/>
            <family val="2"/>
            <charset val="186"/>
            <scheme val="minor"/>
          </rPr>
          <t>Reda Balčytienė:
chalatų valymas (labaratorijai)</t>
        </r>
      </text>
    </comment>
    <comment ref="AT9" authorId="0" shapeId="0" xr:uid="{C0653040-C0AC-46B4-8F57-79B6F1B7563D}">
      <text>
        <r>
          <rPr>
            <sz val="11"/>
            <color theme="1"/>
            <rFont val="Calibri"/>
            <family val="2"/>
            <charset val="186"/>
            <scheme val="minor"/>
          </rPr>
          <t>Reda Balčytienė:
6.2.1.8. Nutolęs saulės parkas</t>
        </r>
      </text>
    </comment>
    <comment ref="AT12" authorId="0" shapeId="0" xr:uid="{78C31CC1-7CA3-4543-8080-07DFD5411340}">
      <text>
        <r>
          <rPr>
            <sz val="11"/>
            <color theme="1"/>
            <rFont val="Calibri"/>
            <family val="2"/>
            <charset val="186"/>
            <scheme val="minor"/>
          </rPr>
          <t xml:space="preserve">Reda Balčytienė:
Dalyvaujamasis biudžetas Pramogauju ir sportuoju 97,5 tūkst. eurų
</t>
        </r>
      </text>
    </comment>
    <comment ref="AT13" authorId="0" shapeId="0" xr:uid="{8FF4BB2C-D9D1-49BD-B4AC-3FA1DE6AFC56}">
      <text>
        <r>
          <rPr>
            <sz val="11"/>
            <color theme="1"/>
            <rFont val="Calibri"/>
            <family val="2"/>
            <charset val="186"/>
            <scheme val="minor"/>
          </rPr>
          <t>Reda Balčytienė:
6.2.1.8. Nutolęs saulės parkas 85 tūkst. eurų</t>
        </r>
      </text>
    </comment>
    <comment ref="AD16" authorId="0" shapeId="0" xr:uid="{5E225ABE-69E9-4F01-B922-30E7EB58B490}">
      <text>
        <r>
          <rPr>
            <sz val="11"/>
            <color theme="1"/>
            <rFont val="Calibri"/>
            <family val="2"/>
            <charset val="186"/>
            <scheme val="minor"/>
          </rPr>
          <t>Reda Balčytienė:
dujotiekio privedimas iki mokyklos teritorijos 49,0 tūkst. eurų</t>
        </r>
      </text>
    </comment>
    <comment ref="AP18" authorId="0" shapeId="0" xr:uid="{9935CA75-F074-4D35-B329-A188EE4A5B2D}">
      <text>
        <r>
          <rPr>
            <sz val="11"/>
            <color theme="1"/>
            <rFont val="Calibri"/>
            <family val="2"/>
            <charset val="186"/>
            <scheme val="minor"/>
          </rPr>
          <t>Reda Balčytienė:
1.1.3.19. priemonė 
Įtraukusis ugdymas 11,0 tūkst. eurų
sensoriniams kambariams įrengti</t>
        </r>
      </text>
    </comment>
    <comment ref="W19" authorId="0" shapeId="0" xr:uid="{23C8026B-7EFD-43BF-8A18-787A220D8F5B}">
      <text>
        <r>
          <rPr>
            <sz val="11"/>
            <color theme="1"/>
            <rFont val="Calibri"/>
            <family val="2"/>
            <charset val="186"/>
            <scheme val="minor"/>
          </rPr>
          <t>Reda Balčytienė:
vežimas į plaukimo pamokas 8,3 tūkst. eurų</t>
        </r>
      </text>
    </comment>
    <comment ref="AP20" authorId="0" shapeId="0" xr:uid="{73CB3AFA-4D8D-4D1F-BC6B-259E0E19318C}">
      <text>
        <r>
          <rPr>
            <sz val="11"/>
            <color theme="1"/>
            <rFont val="Calibri"/>
            <family val="2"/>
            <charset val="186"/>
            <scheme val="minor"/>
          </rPr>
          <t>Reda Balčytienė:
1.1.3.19. priemonė 
Įtraukusis ugdymas 6,5 tūkst. eurų
sensoriniam kambariui įrengti</t>
        </r>
      </text>
    </comment>
    <comment ref="AT22" authorId="0" shapeId="0" xr:uid="{DCD1C9A3-18B8-4EFA-A926-1EEE000DE0BE}">
      <text>
        <r>
          <rPr>
            <sz val="11"/>
            <color theme="1"/>
            <rFont val="Calibri"/>
            <family val="2"/>
            <charset val="186"/>
            <scheme val="minor"/>
          </rPr>
          <t>Reda Balčytienė:
6.2.1.8. Nutolęs saulės parkas</t>
        </r>
      </text>
    </comment>
    <comment ref="AT23" authorId="0" shapeId="0" xr:uid="{1032DE3B-85D7-4471-A0F4-EB1215E03322}">
      <text>
        <r>
          <rPr>
            <sz val="11"/>
            <color theme="1"/>
            <rFont val="Calibri"/>
            <family val="2"/>
            <charset val="186"/>
            <scheme val="minor"/>
          </rPr>
          <t>Reda Balčytienė:
6.2.1.8. Nutolęs saulės parkas</t>
        </r>
      </text>
    </comment>
    <comment ref="AT24" authorId="0" shapeId="0" xr:uid="{F65A3774-00D4-46ED-BC40-E19234CCDB7D}">
      <text>
        <r>
          <rPr>
            <sz val="11"/>
            <color theme="1"/>
            <rFont val="Calibri"/>
            <family val="2"/>
            <charset val="186"/>
            <scheme val="minor"/>
          </rPr>
          <t>Reda Balčytienė:
6.2.1.8. Nutolęs saulės parkas</t>
        </r>
      </text>
    </comment>
    <comment ref="AQ33" authorId="0" shapeId="0" xr:uid="{33653793-0025-4092-B653-7484F736749C}">
      <text>
        <r>
          <rPr>
            <sz val="11"/>
            <color theme="1"/>
            <rFont val="Calibri"/>
            <family val="2"/>
            <charset val="186"/>
            <scheme val="minor"/>
          </rPr>
          <t>Reda Balčytienė:
sensoriniam kambariui spec. ugdymo kambariui</t>
        </r>
      </text>
    </comment>
    <comment ref="AU33" authorId="0" shapeId="0" xr:uid="{AFD1213A-063F-427A-B694-37C1ECF1CD8D}">
      <text>
        <r>
          <rPr>
            <sz val="11"/>
            <color theme="1"/>
            <rFont val="Calibri"/>
            <family val="2"/>
            <charset val="186"/>
            <scheme val="minor"/>
          </rPr>
          <t>Reda Balčytienė:
Lifto projekto rengimas</t>
        </r>
      </text>
    </comment>
    <comment ref="AT34" authorId="0" shapeId="0" xr:uid="{32EFAA6A-98AF-4DA7-8449-047AD3FCCBE5}">
      <text>
        <r>
          <rPr>
            <sz val="11"/>
            <color theme="1"/>
            <rFont val="Calibri"/>
            <family val="2"/>
            <charset val="186"/>
            <scheme val="minor"/>
          </rPr>
          <t>Reda Balčytienė:
1.1.3.19. priemonė 
Įtraukusis ugdymas 240 tūkst. eurų
lifto įrengimas</t>
        </r>
      </text>
    </comment>
    <comment ref="AU34" authorId="0" shapeId="0" xr:uid="{0BBAA36C-A38B-4683-B9A8-C5F7B3A7C6DE}">
      <text>
        <r>
          <rPr>
            <sz val="11"/>
            <color theme="1"/>
            <rFont val="Calibri"/>
            <family val="2"/>
            <charset val="186"/>
            <scheme val="minor"/>
          </rPr>
          <t xml:space="preserve">Reda Balčytienė:
</t>
        </r>
      </text>
    </comment>
    <comment ref="AQ36" authorId="0" shapeId="0" xr:uid="{3BC11B63-8725-47EF-BCC2-47BEC225115B}">
      <text>
        <r>
          <rPr>
            <sz val="11"/>
            <color theme="1"/>
            <rFont val="Calibri"/>
            <family val="2"/>
            <charset val="186"/>
            <scheme val="minor"/>
          </rPr>
          <t>Reda Balčytienė:
Sensoriniam kambariui įrengti</t>
        </r>
      </text>
    </comment>
    <comment ref="AP39" authorId="0" shapeId="0" xr:uid="{259F50C1-15CD-41D8-A699-11DA968D52EE}">
      <text>
        <r>
          <rPr>
            <sz val="11"/>
            <color theme="1"/>
            <rFont val="Calibri"/>
            <family val="2"/>
            <charset val="186"/>
            <scheme val="minor"/>
          </rPr>
          <t>Reda Balčytienė:
1.1.3.19. priemonė 
Įtraukusis ugdymas 6,0
sensoriniam kambariui įrengti</t>
        </r>
      </text>
    </comment>
    <comment ref="AP42" authorId="0" shapeId="0" xr:uid="{E51D48C9-9F42-4F32-BD8F-A74178CAC397}">
      <text>
        <r>
          <rPr>
            <sz val="11"/>
            <color theme="1"/>
            <rFont val="Calibri"/>
            <family val="2"/>
            <charset val="186"/>
            <scheme val="minor"/>
          </rPr>
          <t>Reda Balčytienė:
.1.3.19. priemonė 
Įtraukusis ugdymas 15,1 tūkst. eurų</t>
        </r>
      </text>
    </comment>
    <comment ref="AQ42" authorId="0" shapeId="0" xr:uid="{7F77D383-0CAA-4555-84F8-941C439E974A}">
      <text>
        <r>
          <rPr>
            <sz val="11"/>
            <color theme="1"/>
            <rFont val="Calibri"/>
            <family val="2"/>
            <charset val="186"/>
            <scheme val="minor"/>
          </rPr>
          <t xml:space="preserve">Reda Balčytienė:
Sensorinio kam bario įrengimas 8 tūkst. </t>
        </r>
      </text>
    </comment>
    <comment ref="AP43" authorId="0" shapeId="0" xr:uid="{55D41746-E770-40AC-8FFC-BAB107DFF98E}">
      <text>
        <r>
          <rPr>
            <sz val="11"/>
            <color theme="1"/>
            <rFont val="Calibri"/>
            <family val="2"/>
            <charset val="186"/>
            <scheme val="minor"/>
          </rPr>
          <t>Reda Balčytienė:
.1.3.19. priemonė 
Įtraukusis ugdymas 13,5 tūkst. eurų</t>
        </r>
      </text>
    </comment>
    <comment ref="AQ43" authorId="0" shapeId="0" xr:uid="{E0D820F9-6563-4F24-897D-A13734E1135A}">
      <text>
        <r>
          <rPr>
            <sz val="11"/>
            <color theme="1"/>
            <rFont val="Calibri"/>
            <family val="2"/>
            <charset val="186"/>
            <scheme val="minor"/>
          </rPr>
          <t>Reda Balčytienė:
Informacijos apie įtraukųjį ugdymą viešinimui, mokymų organizavimui, mokytojų padėjėjų kompetencijų didinimui</t>
        </r>
      </text>
    </comment>
    <comment ref="C53" authorId="1" shapeId="0" xr:uid="{BB581F83-8346-4DDE-8DF9-D92B84182D9C}">
      <text>
        <r>
          <rPr>
            <sz val="11"/>
            <color theme="1"/>
            <rFont val="Calibri"/>
            <family val="2"/>
            <charset val="186"/>
            <scheme val="minor"/>
          </rPr>
          <t>Jurgita Rusteikienė:
ES-53,0</t>
        </r>
      </text>
    </comment>
    <comment ref="C54" authorId="1" shapeId="0" xr:uid="{BEDE0E78-0691-4C28-9F83-F1D995F077C7}">
      <text>
        <r>
          <rPr>
            <sz val="11"/>
            <color theme="1"/>
            <rFont val="Calibri"/>
            <family val="2"/>
            <charset val="186"/>
            <scheme val="minor"/>
          </rPr>
          <t>Jurgita Rusteikienė:
ES-63,7</t>
        </r>
      </text>
    </comment>
    <comment ref="C62" authorId="1" shapeId="0" xr:uid="{696F0565-0A2D-4325-8328-1C6492A5F069}">
      <text>
        <r>
          <rPr>
            <sz val="11"/>
            <color theme="1"/>
            <rFont val="Calibri"/>
            <family val="2"/>
            <charset val="186"/>
            <scheme val="minor"/>
          </rPr>
          <t xml:space="preserve">Jurgita Rusteikienė:
projektas buvo EU, bet nuo 2024m balandžio mėn finansuojame iš SB , nes tai tęstinis projektas  </t>
        </r>
      </text>
    </comment>
    <comment ref="I63" authorId="1" shapeId="0" xr:uid="{8E80F491-42AB-4145-BE79-231E0BE40C3E}">
      <text>
        <r>
          <rPr>
            <sz val="11"/>
            <color theme="1"/>
            <rFont val="Calibri"/>
            <family val="2"/>
            <charset val="186"/>
            <scheme val="minor"/>
          </rPr>
          <t xml:space="preserve">Jurgita Rusteikienė:
suplanavui įstaiga 41,4
</t>
        </r>
      </text>
    </comment>
    <comment ref="I64" authorId="1" shapeId="0" xr:uid="{C17BC2F7-CD40-4B81-AF76-9A9BC894CB34}">
      <text>
        <r>
          <rPr>
            <sz val="11"/>
            <color theme="1"/>
            <rFont val="Calibri"/>
            <family val="2"/>
            <charset val="186"/>
            <scheme val="minor"/>
          </rPr>
          <t xml:space="preserve">Jurgita Rusteikienė:
Suplanavusi įstaiga 226,1
</t>
        </r>
      </text>
    </comment>
    <comment ref="I65" authorId="1" shapeId="0" xr:uid="{E6DEA6BC-A5DA-4D1E-B86F-D07C1C8A4C69}">
      <text>
        <r>
          <rPr>
            <sz val="11"/>
            <color theme="1"/>
            <rFont val="Calibri"/>
            <family val="2"/>
            <charset val="186"/>
            <scheme val="minor"/>
          </rPr>
          <t>Jurgita Rusteikienė:
suplanavusi įstaiga 165,6</t>
        </r>
      </text>
    </comment>
    <comment ref="AC65" authorId="1" shapeId="0" xr:uid="{FF5172BF-1BDB-4A77-811F-C144690AC7D8}">
      <text>
        <r>
          <rPr>
            <sz val="11"/>
            <color theme="1"/>
            <rFont val="Calibri"/>
            <family val="2"/>
            <charset val="186"/>
            <scheme val="minor"/>
          </rPr>
          <t>Jurgita Rusteikienė:
Patalpų nuoma, buvusiame telekomo pastate.  182,86 kv. m kaina(su pvm 7,26).+21,84 garažas (kaina su pvm 3,63)</t>
        </r>
      </text>
    </comment>
    <comment ref="Q68" authorId="1" shapeId="0" xr:uid="{7D8A27E5-42FA-488D-8391-B7067D1F911A}">
      <text>
        <r>
          <rPr>
            <sz val="11"/>
            <color theme="1"/>
            <rFont val="Calibri"/>
            <family val="2"/>
            <charset val="186"/>
            <scheme val="minor"/>
          </rPr>
          <t xml:space="preserve">Jurgita Rusteikienė:
Nėra tokio poreikio kaip planuodavo </t>
        </r>
      </text>
    </comment>
    <comment ref="W68" authorId="1" shapeId="0" xr:uid="{A38F8DE4-8DBE-4D37-90E3-A03C369FFA75}">
      <text>
        <r>
          <rPr>
            <sz val="11"/>
            <color theme="1"/>
            <rFont val="Calibri"/>
            <family val="2"/>
            <charset val="186"/>
            <scheme val="minor"/>
          </rPr>
          <t>Jurgita Rusteikienė:
Transporto nuoma</t>
        </r>
      </text>
    </comment>
    <comment ref="J70" authorId="1" shapeId="0" xr:uid="{7C88A982-DF8F-48D4-AB98-C22B81A93F99}">
      <text>
        <r>
          <rPr>
            <sz val="11"/>
            <color theme="1"/>
            <rFont val="Calibri"/>
            <family val="2"/>
            <charset val="186"/>
            <scheme val="minor"/>
          </rPr>
          <t xml:space="preserve">Jurgita Rusteikienė:
Per daug paskaičiuodavo naktinių ir šventinių dienų, nėra tokio poreikio todėl mažinasi DU fondą </t>
        </r>
      </text>
    </comment>
    <comment ref="Y70" authorId="1" shapeId="0" xr:uid="{1E39DE5D-E533-4C76-A6C5-51FAD5894983}">
      <text>
        <r>
          <rPr>
            <sz val="11"/>
            <color theme="1"/>
            <rFont val="Calibri"/>
            <family val="2"/>
            <charset val="186"/>
            <scheme val="minor"/>
          </rPr>
          <t>Jurgita Rusteikienė:
Čiužinių pirkimas 1,8 tūkst.eurų</t>
        </r>
      </text>
    </comment>
    <comment ref="J71" authorId="1" shapeId="0" xr:uid="{3F16FA38-36FB-44DB-ADC5-BAAA6B2AE975}">
      <text>
        <r>
          <rPr>
            <sz val="11"/>
            <color theme="1"/>
            <rFont val="Calibri"/>
            <family val="2"/>
            <charset val="186"/>
            <scheme val="minor"/>
          </rPr>
          <t xml:space="preserve">Jurgita Rusteikienė:
+1 etatas-26,6 tūkst </t>
        </r>
      </text>
    </comment>
    <comment ref="AK71" authorId="1" shapeId="0" xr:uid="{0266E723-7F4B-4006-9625-F0CE13B9E0C1}">
      <text>
        <r>
          <rPr>
            <sz val="11"/>
            <color theme="1"/>
            <rFont val="Calibri"/>
            <family val="2"/>
            <charset val="186"/>
            <scheme val="minor"/>
          </rPr>
          <t>Jurgita Rusteikienė:
UAB "Komppro group" 15,75 Eur/mėn. + UAB "Kompiuteriniai projektai 71,15 Eur/mėn. Iš viso metams 1042,80 Eur.</t>
        </r>
      </text>
    </comment>
    <comment ref="AQ71" authorId="1" shapeId="0" xr:uid="{2AC3C391-0CC7-452C-82C4-852186D157DA}">
      <text>
        <r>
          <rPr>
            <sz val="11"/>
            <color theme="1"/>
            <rFont val="Calibri"/>
            <family val="2"/>
            <charset val="186"/>
            <scheme val="minor"/>
          </rPr>
          <t>Jurgita Rusteikienė:
Yra 3 budintys globotojai, kuriems per 2024 metų 10 mėnesių sumokėta 61952,70 Eur. 2025 m. planuojama dar įdarbinti 1-2 budinčius globotojus.
Nuo 2024 m. rugsėjo mėn. yra 2 nuolatiniai globotojai, kuriems per 2 mėnesius sumokėta 12412,40 Eur.</t>
        </r>
      </text>
    </comment>
    <comment ref="Q78" authorId="1" shapeId="0" xr:uid="{84FF4D93-4D10-40D2-A5B1-A0C3FABF9D30}">
      <text>
        <r>
          <rPr>
            <sz val="11"/>
            <color theme="1"/>
            <rFont val="Calibri"/>
            <family val="2"/>
            <charset val="186"/>
            <scheme val="minor"/>
          </rPr>
          <t>Jurgita Rusteikienė:
Nuo 2025 m. pradedamos teikti papildomai paslaugos, naujai įrengtame pastate, o nuo 2025 m. balandžio mėn.planuojama, jog socialines paslaugas gaus papildomai neįgalūs asmenys dienos globoje</t>
        </r>
      </text>
    </comment>
    <comment ref="U78" authorId="1" shapeId="0" xr:uid="{AEF77D72-6AC1-43C8-B5CD-68B832322558}">
      <text>
        <r>
          <rPr>
            <sz val="11"/>
            <color theme="1"/>
            <rFont val="Calibri"/>
            <family val="2"/>
            <charset val="186"/>
            <scheme val="minor"/>
          </rPr>
          <t xml:space="preserve">Jurgita Rusteikienė:
AB "Telia Lietuva": 479,16 eur/metams - Naujoji g. 5A, Priekulė; 442,80 eur/metams - Klaipėdos g. 6, Priekulė;
435,60 eur/metams- Naujoji g. 5, Priekulė. , padidėjo telefonų sk </t>
        </r>
      </text>
    </comment>
    <comment ref="W78" authorId="1" shapeId="0" xr:uid="{E0124079-B697-4938-8FDD-1F3C95E6DE59}">
      <text>
        <r>
          <rPr>
            <sz val="11"/>
            <color theme="1"/>
            <rFont val="Calibri"/>
            <family val="2"/>
            <charset val="186"/>
            <scheme val="minor"/>
          </rPr>
          <t>Jurgita Rusteikienė:
Pagal sutartį UAB "Transporent". 
Nuo 2024-01-01 pagal raštą Merui, bus nuomojamasi papildomai dar vienas automobilis (iki 5 sėdimų vietų, didesnio pravažumo), kurio nuomos kaina metams - 9150 Eur; Kompensacijos darbuotojams, naudojantiems netarnybinius automobilius tarnybos reikmėms, 6,0 tūkstt. Eur;10 vnt. automobilių metinis nuomos mokestis už įrangą GPS (130 eur/metams automobiliui)</t>
        </r>
      </text>
    </comment>
    <comment ref="AE78" authorId="1" shapeId="0" xr:uid="{01398FD7-59C6-47C2-A668-42CEFB8BA004}">
      <text>
        <r>
          <rPr>
            <sz val="11"/>
            <color theme="1"/>
            <rFont val="Calibri"/>
            <family val="2"/>
            <charset val="186"/>
            <scheme val="minor"/>
          </rPr>
          <t xml:space="preserve">Jurgita Rusteikienė:
Atkelta paslaugų iš 30str. </t>
        </r>
      </text>
    </comment>
    <comment ref="H80" authorId="1" shapeId="0" xr:uid="{638968F8-DFAC-4B77-BC44-072A8E44855A}">
      <text>
        <r>
          <rPr>
            <sz val="11"/>
            <color theme="1"/>
            <rFont val="Calibri"/>
            <family val="2"/>
            <charset val="186"/>
            <scheme val="minor"/>
          </rPr>
          <t xml:space="preserve">Jurgita Rusteikienė:
862,1 pirminė sąmata, gavus VBD buvo sumažinta </t>
        </r>
      </text>
    </comment>
    <comment ref="U80" authorId="1" shapeId="0" xr:uid="{0DC24B07-5696-402B-BB92-3C76223B42B9}">
      <text>
        <r>
          <rPr>
            <sz val="11"/>
            <color theme="1"/>
            <rFont val="Calibri"/>
            <family val="2"/>
            <charset val="186"/>
            <scheme val="minor"/>
          </rPr>
          <t>Jurgita Rusteikienė:
išaugo mobiliųjų telefonų skaičius iki 73 nuo 23 .</t>
        </r>
      </text>
    </comment>
    <comment ref="W80" authorId="1" shapeId="0" xr:uid="{29F54ED9-3000-4481-90EA-D0CE0189F41D}">
      <text>
        <r>
          <rPr>
            <sz val="11"/>
            <color theme="1"/>
            <rFont val="Calibri"/>
            <family val="2"/>
            <charset val="186"/>
            <scheme val="minor"/>
          </rPr>
          <t>Jurgita Rusteikienė:
356,0Eur-vienkartinis GPS įdiegimo mokestis, 138,0 Eur/metams x 6 darb; Iš viso: 1184,0 Eur. Transpoto nuoma</t>
        </r>
      </text>
    </comment>
    <comment ref="AC80" authorId="1" shapeId="0" xr:uid="{AB02EA99-2707-4BD1-817E-04632DED9CC9}">
      <text>
        <r>
          <rPr>
            <sz val="11"/>
            <color theme="1"/>
            <rFont val="Calibri"/>
            <family val="2"/>
            <charset val="186"/>
            <scheme val="minor"/>
          </rPr>
          <t>Jurgita Rusteikienė:
muoma buvusiame telekomo pastate, 100,86 kv. m 9 kaina(su pvm 7,26).+38,46 garažas (kaina su pvm 3,63)</t>
        </r>
      </text>
    </comment>
    <comment ref="W85" authorId="1" shapeId="0" xr:uid="{FE14EFB8-5D17-40DB-A827-480AA7387904}">
      <text>
        <r>
          <rPr>
            <sz val="11"/>
            <color theme="1"/>
            <rFont val="Calibri"/>
            <family val="2"/>
            <charset val="186"/>
            <scheme val="minor"/>
          </rPr>
          <t xml:space="preserve">Jurgita Rusteikienė:
2024-11-11 merui pateiktas raštas dėl leidimo nuomotis automobilį, kadangi neužtenka vieno automobilio ir darbuotojai naudoja asmeninius -7,2 tūkst eurų </t>
        </r>
      </text>
    </comment>
    <comment ref="AC85" authorId="1" shapeId="0" xr:uid="{F84D78B3-B7B9-42BF-971C-0A5924552FC3}">
      <text>
        <r>
          <rPr>
            <sz val="11"/>
            <color theme="1"/>
            <rFont val="Calibri"/>
            <family val="2"/>
            <charset val="186"/>
            <scheme val="minor"/>
          </rPr>
          <t>Jurgita Rusteikienė:
Buto nuoma tarptautiniai savanorystei 600 eur/mėn * 12 mėn. (Turėtos patalpos apgyvendinimui perduotos savivaldybei, todėl 2025 metams planuojamos nuomos išlaidas) Suderinta su vicemerais.</t>
        </r>
      </text>
    </comment>
    <comment ref="AK85" authorId="1" shapeId="0" xr:uid="{39FEB6F5-B6B8-4C15-8003-F98C8346F66C}">
      <text>
        <r>
          <rPr>
            <sz val="11"/>
            <color theme="1"/>
            <rFont val="Calibri"/>
            <family val="2"/>
            <charset val="186"/>
            <scheme val="minor"/>
          </rPr>
          <t>Jurgita Rusteikienė:
6 vnt * 200 eur. Šiuo metu darbuotojai naudoja savo asmeninius mobilius telefonus.Kamerų priežiūros+internetas, monitoriasu įsigijimas</t>
        </r>
      </text>
    </comment>
    <comment ref="AQ85" authorId="1" shapeId="0" xr:uid="{52D150D4-ADB0-4246-9109-B6B30D180729}">
      <text>
        <r>
          <rPr>
            <sz val="11"/>
            <color theme="1"/>
            <rFont val="Calibri"/>
            <family val="2"/>
            <charset val="186"/>
            <scheme val="minor"/>
          </rPr>
          <t>Jurgita Rusteikienė:
2024 metų šventė dalinai buvo finansuojama iš projektinių lėšų.Rugsėjo 1 renginys-6,0 Mobilių jaunimo darbuotojų draudimas nuo nelaimingų atsitikimų, pagal sutartį 13 darbuotojų-650eur ,200 eur/mėn; 2024 metais tokios lėšos nebuvo planuojamos, nes jaunuolių veiklos buvo finansuojamos iš projektinių lėšų. 2025 metams nenusimato projekų veiklos tęstinumas-2,4 tūks</t>
        </r>
      </text>
    </comment>
    <comment ref="U91" authorId="1" shapeId="0" xr:uid="{70590AAD-1289-4444-A266-EE6A15ABF453}">
      <text>
        <r>
          <rPr>
            <sz val="11"/>
            <color theme="1"/>
            <rFont val="Calibri"/>
            <family val="2"/>
            <charset val="186"/>
            <scheme val="minor"/>
          </rPr>
          <t>Jurgita Rusteikienė:
Jakų ekspozicijos padalinyje papildomai reikalinga 12 Eur/mėn. 
Įsigyti du papildomi išmanieji telefonai (Jakų ekspozicija ir J. Gižo etnografinė sodyba)+internetas</t>
        </r>
      </text>
    </comment>
    <comment ref="AE91" authorId="1" shapeId="0" xr:uid="{D29C536F-1DDE-4FD9-8D69-1A3613260407}">
      <text>
        <r>
          <rPr>
            <sz val="11"/>
            <color theme="1"/>
            <rFont val="Calibri"/>
            <family val="2"/>
            <charset val="186"/>
            <scheme val="minor"/>
          </rPr>
          <t>Jurgita Rusteikienė:
5 muziejų ir 2 ekspozicijų paprastojo remonto prekių ir paslaugų įsigijimo išlaidoms. Jakų ekspozicijos padalinio įrengimui. J. Gižo sodybos lauko apšvietimo remontas. Apsaugos nuo paukščių įrengimui ekspozicijoje "Vėjo milžino istorija" Gargždų krašto, Laisvės kovų ir tremties muziejuose. Prekių pirkimas minimaliems remonto darbams, priemonėms, lauko elemenų (suolų, laiptų) tvarkymas</t>
        </r>
      </text>
    </comment>
    <comment ref="AI91" authorId="1" shapeId="0" xr:uid="{3D9491D3-06DE-45A4-8F41-EF131A01CF18}">
      <text>
        <r>
          <rPr>
            <sz val="11"/>
            <color theme="1"/>
            <rFont val="Calibri"/>
            <family val="2"/>
            <charset val="186"/>
            <scheme val="minor"/>
          </rPr>
          <t xml:space="preserve">Jurgita Rusteikienė:
neplanuoja šildymo </t>
        </r>
      </text>
    </comment>
    <comment ref="AK91" authorId="1" shapeId="0" xr:uid="{BA539EB2-CF12-48DC-9323-F897B4068D49}">
      <text>
        <r>
          <rPr>
            <sz val="11"/>
            <color theme="1"/>
            <rFont val="Calibri"/>
            <family val="2"/>
            <charset val="186"/>
            <scheme val="minor"/>
          </rPr>
          <t>Jurgita Rusteikienė:
Pagal sudarytas sutartis. Papildomai planuota Jakų ekspozicijos padalinio įrengimui (išmanusis telefonas, spausdintuvas). 
Planuojant išlaidas Jakuose, vadovaujamasi Klaipėdos r. savivaldybės mero raštu T17-1541, vykusio posėdžio metu 2024 m. rugsėjo 16 d. protokolas Nr. A6-381, nutarta planuoti lėšas darbo vietos ir interaktuvios ekspozicijos įkūrimui Jakų radijo stoties pastate</t>
        </r>
      </text>
    </comment>
    <comment ref="AU91" authorId="1" shapeId="0" xr:uid="{909574B2-CC31-49FC-B05C-1F843C9D8B79}">
      <text>
        <r>
          <rPr>
            <sz val="11"/>
            <color theme="1"/>
            <rFont val="Calibri"/>
            <family val="2"/>
            <charset val="186"/>
            <scheme val="minor"/>
          </rPr>
          <t>Jurgita Rusteikienė:
Kompiuterių įsigijimui, jakų ekspozicijos padalinyje. 
Planuojant išlaidas Jakuose, vadovaujamasi Klaipėdos r. savivaldybės mero raštu T17-1541, vykusio posėdžio metu 2024 m. rugsėjo 16 d. protokolas Nr. A6-381, nutarta planuoti lėšas darbo vietos ir interaktuvios ekspozicijos įkūrimui Jakų radijo stoties pastate</t>
        </r>
      </text>
    </comment>
    <comment ref="AI94" authorId="1" shapeId="0" xr:uid="{0D091483-4991-4E1C-9CDB-5A3A53BD1C08}">
      <text>
        <r>
          <rPr>
            <sz val="11"/>
            <color theme="1"/>
            <rFont val="Calibri"/>
            <family val="2"/>
            <charset val="186"/>
            <scheme val="minor"/>
          </rPr>
          <t>Jurgita Rusteikienė:
didėja šildymo sąnaudos Dauparų , Endriejavo , Kvietinių filialai persikėlė į kitas patalpas (elektra , dujos)</t>
        </r>
      </text>
    </comment>
    <comment ref="AQ94" authorId="1" shapeId="0" xr:uid="{1A2B4E49-F3E2-4A5E-A1E3-3FDFBE574018}">
      <text>
        <r>
          <rPr>
            <sz val="11"/>
            <color theme="1"/>
            <rFont val="Calibri"/>
            <family val="2"/>
            <charset val="186"/>
            <scheme val="minor"/>
          </rPr>
          <t xml:space="preserve">Jurgita Rusteikienė:
Sudaryta papildoma sutartis su UAB InfroPiru Endriejavo filialui; 
Padidėjusios spaudos prenumeratos kainos; Reikalinga apdrausti daugiau turto, pastatų, patalpas, gautas pagal panaudą
</t>
        </r>
      </text>
    </comment>
    <comment ref="AE101" authorId="1" shapeId="0" xr:uid="{A2851755-08DB-45D5-A17F-083643F305DB}">
      <text>
        <r>
          <rPr>
            <sz val="11"/>
            <color theme="1"/>
            <rFont val="Calibri"/>
            <family val="2"/>
            <charset val="186"/>
            <scheme val="minor"/>
          </rPr>
          <t>Jurgita Rusteikienė:
Žaibosaugos sistemos remontas;kondocionierių priežiūra;gesintuvų patikra;</t>
        </r>
      </text>
    </comment>
    <comment ref="AP107" authorId="1" shapeId="0" xr:uid="{4493BAD7-642F-4169-84E8-28EB7412AD30}">
      <text>
        <r>
          <rPr>
            <sz val="11"/>
            <color theme="1"/>
            <rFont val="Calibri"/>
            <family val="2"/>
            <charset val="186"/>
            <scheme val="minor"/>
          </rPr>
          <t xml:space="preserve">Jurgita Rusteikienė:
12 tūkst mero vakarui </t>
        </r>
      </text>
    </comment>
    <comment ref="AQ107" authorId="1" shapeId="0" xr:uid="{D8C5D063-B3F8-46B8-9558-66678C66289A}">
      <text>
        <r>
          <rPr>
            <sz val="11"/>
            <color theme="1"/>
            <rFont val="Calibri"/>
            <family val="2"/>
            <charset val="186"/>
            <scheme val="minor"/>
          </rPr>
          <t xml:space="preserve">Jurgita Rusteikienė:
mERO VAKARUI 15 TŪKST ,10,0 tūkst Drevernos KS renginiams organizuoti </t>
        </r>
      </text>
    </comment>
    <comment ref="AW107" authorId="1" shapeId="0" xr:uid="{6D1331DB-5BB8-44A2-A846-89ACECE5FDB8}">
      <text>
        <r>
          <rPr>
            <sz val="11"/>
            <color theme="1"/>
            <rFont val="Calibri"/>
            <family val="2"/>
            <charset val="186"/>
            <scheme val="minor"/>
          </rPr>
          <t xml:space="preserve">Jurgita Rusteikienė:
12 tūkst mero vakarui </t>
        </r>
      </text>
    </comment>
    <comment ref="W110" authorId="1" shapeId="0" xr:uid="{1E1AE61B-28C8-4EC5-9960-2C0CDD3A0D82}">
      <text>
        <r>
          <rPr>
            <sz val="11"/>
            <color theme="1"/>
            <rFont val="Calibri"/>
            <family val="2"/>
            <charset val="186"/>
            <scheme val="minor"/>
          </rPr>
          <t xml:space="preserve">Jurgita Rusteikienė:
Įsigytas dar vienas automobilis </t>
        </r>
      </text>
    </comment>
    <comment ref="AI110" authorId="1" shapeId="0" xr:uid="{4C418D3F-D21E-4B36-9A2D-CDBF040262DA}">
      <text>
        <r>
          <rPr>
            <sz val="11"/>
            <color theme="1"/>
            <rFont val="Calibri"/>
            <family val="2"/>
            <charset val="186"/>
            <scheme val="minor"/>
          </rPr>
          <t>Jurgita Rusteikienė:
Neplanuojamas šildymas</t>
        </r>
      </text>
    </comment>
    <comment ref="AQ110" authorId="1" shapeId="0" xr:uid="{8DA8F2CB-0F53-489F-B6F5-BCA70FCD3DBC}">
      <text>
        <r>
          <rPr>
            <sz val="11"/>
            <color theme="1"/>
            <rFont val="Calibri"/>
            <family val="2"/>
            <charset val="186"/>
            <scheme val="minor"/>
          </rPr>
          <t xml:space="preserve">Jurgita Rusteikienė:
Didėja dėl šventės "Saulės ratu" nes 2025 m jubiliejiniai, taip pat atsirado sutartis su Judrėnų SD bendruomene valymo paslaugos. </t>
        </r>
      </text>
    </comment>
    <comment ref="C119" authorId="1" shapeId="0" xr:uid="{4AD70DC9-EBAA-404C-BCE7-E156509C8D0F}">
      <text>
        <r>
          <rPr>
            <sz val="11"/>
            <color theme="1"/>
            <rFont val="Calibri"/>
            <family val="2"/>
            <charset val="186"/>
            <scheme val="minor"/>
          </rPr>
          <t>Jurgita Rusteikienė:
Viso 34,75 
2023.08.31 T11-293
SB-33,25
S-1,5</t>
        </r>
      </text>
    </comment>
    <comment ref="AT122" authorId="1" shapeId="0" xr:uid="{13CEDFB1-0297-467D-8290-41D5BC7D89E7}">
      <text>
        <r>
          <rPr>
            <sz val="11"/>
            <color theme="1"/>
            <rFont val="Calibri"/>
            <family val="2"/>
            <charset val="186"/>
            <scheme val="minor"/>
          </rPr>
          <t>Jurgita Rusteikienė:
6.2.1.8 Saulės paskas</t>
        </r>
      </text>
    </comment>
    <comment ref="E123" authorId="1" shapeId="0" xr:uid="{29B1409D-A3C4-4DBE-A3C3-FDDCFBE7EDA5}">
      <text>
        <r>
          <rPr>
            <sz val="11"/>
            <color theme="1"/>
            <rFont val="Calibri"/>
            <family val="2"/>
            <charset val="186"/>
            <scheme val="minor"/>
          </rPr>
          <t xml:space="preserve">Jurgita Rusteikienė:
klausimas dėl sumos , nes įtrauktas ledas 40 tūkst, tai neaišku ar didės ta suma ar ne </t>
        </r>
      </text>
    </comment>
    <comment ref="AU126" authorId="1" shapeId="0" xr:uid="{3484D4F6-AE4F-4180-9880-19EB8C9BCDA3}">
      <text>
        <r>
          <rPr>
            <sz val="11"/>
            <color theme="1"/>
            <rFont val="Calibri"/>
            <family val="2"/>
            <charset val="186"/>
            <scheme val="minor"/>
          </rPr>
          <t>Jurgita Rusteikienė:
9700 skalbyklėms ir džiovyklėms ir 16000 valčiai. 25,7</t>
        </r>
      </text>
    </comment>
    <comment ref="AC127" authorId="1" shapeId="0" xr:uid="{C811D4FC-F30F-441F-90FD-0FC5782ECF4D}">
      <text>
        <r>
          <rPr>
            <sz val="11"/>
            <color theme="1"/>
            <rFont val="Calibri"/>
            <family val="2"/>
            <charset val="186"/>
            <scheme val="minor"/>
          </rPr>
          <t>Jurgita Rusteikienė:
Baigiasi nuomos sutartis su turto banku ir ją pratęsiant kilo ženkliai kaina mėn -1864 eur , o buvo 507,61</t>
        </r>
      </text>
    </comment>
    <comment ref="AK127" authorId="1" shapeId="0" xr:uid="{98A648D4-D21C-49DB-8F3E-0CD04C8D6FDA}">
      <text>
        <r>
          <rPr>
            <sz val="11"/>
            <color theme="1"/>
            <rFont val="Calibri"/>
            <family val="2"/>
            <charset val="186"/>
            <scheme val="minor"/>
          </rPr>
          <t xml:space="preserve">Jurgita Rusteikienė:
kilo paslaugos kaina , kompiuterių priežiūros ir serverių 25 proc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Reda Balčytienė</author>
    <author>Jurgita Rusteikienė</author>
    <author>Irena Gailiuvienė</author>
  </authors>
  <commentList>
    <comment ref="AB7" authorId="0" shapeId="0" xr:uid="{F4D971C8-2067-459E-8E77-F76C36172656}">
      <text>
        <r>
          <rPr>
            <sz val="11"/>
            <color theme="1"/>
            <rFont val="Calibri"/>
            <family val="2"/>
            <charset val="186"/>
            <scheme val="minor"/>
          </rPr>
          <t>Reda Balčytienė:
padidėjo:
 1 etatas laboranto 18,2 tūkst. eurų
 0,59 etatas mokinio padėjėja 8,8 tūkst. eurų</t>
        </r>
      </text>
    </comment>
    <comment ref="AB8" authorId="0" shapeId="0" xr:uid="{7CEABAC1-87FB-4D6C-AFE4-7AB1A9425CAB}">
      <text>
        <r>
          <rPr>
            <sz val="11"/>
            <color theme="1"/>
            <rFont val="Calibri"/>
            <family val="2"/>
            <charset val="186"/>
            <scheme val="minor"/>
          </rPr>
          <t>Reda Balčytienė:
padidėjo 3,1 etatas mokinio padėjėja 48,3 tūkst. eurų</t>
        </r>
      </text>
    </comment>
    <comment ref="AB9" authorId="0" shapeId="0" xr:uid="{4A8E92B9-7B03-46FD-A87A-12B3556C0CFC}">
      <text>
        <r>
          <rPr>
            <sz val="11"/>
            <color theme="1"/>
            <rFont val="Calibri"/>
            <family val="2"/>
            <charset val="186"/>
            <scheme val="minor"/>
          </rPr>
          <t>Reda Balčytienė:
padidėjo 1,76 etato mokinio padėjėjas 32,3 tūkst. eurų</t>
        </r>
      </text>
    </comment>
    <comment ref="AB10" authorId="0" shapeId="0" xr:uid="{ED65CD44-8032-447C-86E5-9FB1BF7E3F95}">
      <text>
        <r>
          <rPr>
            <sz val="11"/>
            <color theme="1"/>
            <rFont val="Calibri"/>
            <family val="2"/>
            <charset val="186"/>
            <scheme val="minor"/>
          </rPr>
          <t xml:space="preserve">Reda Balčytienė:
padidėjo 0,85 etato ikimokyklinio ugdymo mokytoja 19,9 tūkst. eurų
</t>
        </r>
      </text>
    </comment>
    <comment ref="AB12" authorId="0" shapeId="0" xr:uid="{05B5B8C2-6F8E-4A29-950E-0F8D82101E46}">
      <text>
        <r>
          <rPr>
            <sz val="11"/>
            <color theme="1"/>
            <rFont val="Calibri"/>
            <family val="2"/>
            <charset val="186"/>
            <scheme val="minor"/>
          </rPr>
          <t>Reda Balčytienė:
padidėjo 3,77 etato mokinio padėjėjo 63,8 tūkst. eurų
0,71 etato prailgintos grupės auklėtojos 11,6 tūkst. eurų
1 etatas vairuotojo 21 tūkst. eurų</t>
        </r>
      </text>
    </comment>
    <comment ref="AB13" authorId="0" shapeId="0" xr:uid="{64203A4A-5124-4A1C-AFF7-E7A946CC1F92}">
      <text>
        <r>
          <rPr>
            <sz val="11"/>
            <color theme="1"/>
            <rFont val="Calibri"/>
            <family val="2"/>
            <charset val="186"/>
            <scheme val="minor"/>
          </rPr>
          <t>Reda Balčytienė:
padidėjo:
 3,58 etato mokinio padėjėjas 52,1 tūkst. eurų
 0,92 etato ikimokyklinio ugdymo mokytoja 12,2 tūkst. eurų
 0,053 logopedo etato 0,9 tūkst. eurų</t>
        </r>
      </text>
    </comment>
    <comment ref="AB14" authorId="0" shapeId="0" xr:uid="{A517CD82-FFD3-4867-8156-85AF81AB7BA2}">
      <text>
        <r>
          <rPr>
            <sz val="11"/>
            <color theme="1"/>
            <rFont val="Calibri"/>
            <family val="2"/>
            <charset val="186"/>
            <scheme val="minor"/>
          </rPr>
          <t>Reda Balčytienė:
padidėjo 1,53 etatas mokinio padėjėjo 24,8 tūkst. eurų</t>
        </r>
      </text>
    </comment>
    <comment ref="AB15" authorId="0" shapeId="0" xr:uid="{DFC93A45-E5EF-4828-9FF1-6A55B10F7B8B}">
      <text>
        <r>
          <rPr>
            <sz val="11"/>
            <color theme="1"/>
            <rFont val="Calibri"/>
            <family val="2"/>
            <charset val="186"/>
            <scheme val="minor"/>
          </rPr>
          <t>Reda Balčytienė:
padidėjo:
 1,12  etato mokinio padėjėja 17,8 tūkst. eurų
 1,05  etato spec. pedagogo 32,2 tūkst. eurų</t>
        </r>
      </text>
    </comment>
    <comment ref="AB16" authorId="0" shapeId="0" xr:uid="{7700AA03-F3B7-4DF4-9D3B-BA991FF6D371}">
      <text>
        <r>
          <rPr>
            <sz val="11"/>
            <color theme="1"/>
            <rFont val="Calibri"/>
            <family val="2"/>
            <charset val="186"/>
            <scheme val="minor"/>
          </rPr>
          <t>Reda Balčytienė:
padidėjo 3,1 etatas mokinio padėjėjo 50,5 tūkst. eurų</t>
        </r>
      </text>
    </comment>
    <comment ref="AB17" authorId="0" shapeId="0" xr:uid="{E2A2C5B4-1BD3-4421-890F-578BF812E920}">
      <text>
        <r>
          <rPr>
            <sz val="11"/>
            <color theme="1"/>
            <rFont val="Calibri"/>
            <family val="2"/>
            <charset val="186"/>
            <scheme val="minor"/>
          </rPr>
          <t xml:space="preserve">Reda Balčytienė:
padidėjo:
 3,82 etatas mokinio padėjėjo 63,9 tūkst. eurų
 2 etatai pailgintos grupės mokytojo 37,1 tūkst. eurų
 1 etatas visos dienos mokytojo 18,5 tūkst. eurų
 1 etatas darbininko 12,5 tūkst. eurų
</t>
        </r>
      </text>
    </comment>
    <comment ref="AB18" authorId="0" shapeId="0" xr:uid="{E5AD81FB-FFBA-4CA1-9258-538850DC1008}">
      <text>
        <r>
          <rPr>
            <sz val="11"/>
            <color theme="1"/>
            <rFont val="Calibri"/>
            <family val="2"/>
            <charset val="186"/>
            <scheme val="minor"/>
          </rPr>
          <t>Reda Balčytienė:
padidėjo:
 1,0 etatas vairuotojo  15,6 tūkst. eurų
 1,88 etato mokinio padėjėjo  30,1 tūkst. eurų
 0,5 etato virėjos 9,1 tūkst. eurų</t>
        </r>
      </text>
    </comment>
    <comment ref="AB19" authorId="0" shapeId="0" xr:uid="{21483CAC-58B3-4F2F-84C2-F943E4C57AE4}">
      <text>
        <r>
          <rPr>
            <sz val="11"/>
            <color theme="1"/>
            <rFont val="Calibri"/>
            <family val="2"/>
            <charset val="186"/>
            <scheme val="minor"/>
          </rPr>
          <t>Reda Balčytienė:
padidėjo:
 0,956 etato ikimokyklinio ugdymo mokytoja 25,6 tūkst. eurų
 1,15 logopedo etatas 34,9 tūkst. eurų
 1,75 etatai mokinio padėjėjų  47,9 tūkst. eurų</t>
        </r>
      </text>
    </comment>
    <comment ref="AB20" authorId="0" shapeId="0" xr:uid="{78E1CBE0-55CD-434D-858A-E2A6C04FC422}">
      <text>
        <r>
          <rPr>
            <sz val="11"/>
            <color theme="1"/>
            <rFont val="Calibri"/>
            <family val="2"/>
            <charset val="186"/>
            <scheme val="minor"/>
          </rPr>
          <t xml:space="preserve">Reda Balčytienė:
padidėjo 2,31 etato mokinio padėjėjo 39,0 tūkst. eurų
</t>
        </r>
      </text>
    </comment>
    <comment ref="C21" authorId="0" shapeId="0" xr:uid="{439CF648-A48D-439D-82D1-2016F2E6A439}">
      <text>
        <r>
          <rPr>
            <sz val="11"/>
            <color theme="1"/>
            <rFont val="Calibri"/>
            <family val="2"/>
            <charset val="186"/>
            <scheme val="minor"/>
          </rPr>
          <t>Reda Balčytienė:
su įtraukiuoju 0.5 etato socialinio pedagogo</t>
        </r>
      </text>
    </comment>
    <comment ref="AB21" authorId="0" shapeId="0" xr:uid="{7ADF3084-799C-4A53-A732-745307FF28BC}">
      <text>
        <r>
          <rPr>
            <sz val="11"/>
            <color theme="1"/>
            <rFont val="Calibri"/>
            <family val="2"/>
            <charset val="186"/>
            <scheme val="minor"/>
          </rPr>
          <t>Reda Balčytienė:
padidėjo:
 1,0 etatas logopedo  29,0 tūkst. eurų
 0,18 etato specialiojo pedagogo 5,7 tūkst. eurų</t>
        </r>
      </text>
    </comment>
    <comment ref="C22" authorId="0" shapeId="0" xr:uid="{5A2D6D6D-549D-4BAA-B5CA-23DE6873C10A}">
      <text>
        <r>
          <rPr>
            <sz val="11"/>
            <color theme="1"/>
            <rFont val="Calibri"/>
            <family val="2"/>
            <charset val="186"/>
            <scheme val="minor"/>
          </rPr>
          <t>Reda Balčytienė:
su įtraukiuoju 0.5 etato socialinio pedagogo</t>
        </r>
      </text>
    </comment>
    <comment ref="AB22" authorId="0" shapeId="0" xr:uid="{BD12CAE3-F397-4B48-A393-F23F0C149B11}">
      <text>
        <r>
          <rPr>
            <sz val="11"/>
            <color theme="1"/>
            <rFont val="Calibri"/>
            <family val="2"/>
            <charset val="186"/>
            <scheme val="minor"/>
          </rPr>
          <t xml:space="preserve">Reda Balčytienė:
padidėjo 2,26 etato mokinio padėjėjo 35,9 tūkst. eurų
</t>
        </r>
      </text>
    </comment>
    <comment ref="C23" authorId="0" shapeId="0" xr:uid="{6069139D-AD1F-42F9-924C-6C984A1C0669}">
      <text>
        <r>
          <rPr>
            <sz val="11"/>
            <color theme="1"/>
            <rFont val="Calibri"/>
            <family val="2"/>
            <charset val="186"/>
            <scheme val="minor"/>
          </rPr>
          <t>Reda Balčytienė:
su įtraukiuoju 0.5 etato socialinio pedagogo</t>
        </r>
      </text>
    </comment>
    <comment ref="AB23" authorId="0" shapeId="0" xr:uid="{258B5668-EA02-472E-ABF7-A1D198555961}">
      <text>
        <r>
          <rPr>
            <sz val="11"/>
            <color theme="1"/>
            <rFont val="Calibri"/>
            <family val="2"/>
            <charset val="186"/>
            <scheme val="minor"/>
          </rPr>
          <t xml:space="preserve">Reda Balčytienė:
padidėjo 1,13 etatas mokinio padėjėjo 21,6 tūkst. eurų
</t>
        </r>
      </text>
    </comment>
    <comment ref="C24" authorId="0" shapeId="0" xr:uid="{10BB6CBF-0A27-4349-8820-935C8FBB731E}">
      <text>
        <r>
          <rPr>
            <sz val="11"/>
            <color theme="1"/>
            <rFont val="Calibri"/>
            <family val="2"/>
            <charset val="186"/>
            <scheme val="minor"/>
          </rPr>
          <t>Reda Balčytienė:
su įtraukiuoju 0.5 etato socialinio pedagogo</t>
        </r>
      </text>
    </comment>
    <comment ref="AB25" authorId="0" shapeId="0" xr:uid="{2737D927-1D8C-4B5C-B02E-28BECB566F83}">
      <text>
        <r>
          <rPr>
            <sz val="11"/>
            <color theme="1"/>
            <rFont val="Calibri"/>
            <family val="2"/>
            <charset val="186"/>
            <scheme val="minor"/>
          </rPr>
          <t>Reda Balčytienė:
padidėjo:
 2,025 etato ikimokyklinio ugdymo mokytojo   58,4 tūkst. eurų
 0,455 etato logopedo 10,7 tūkst. eurų</t>
        </r>
      </text>
    </comment>
    <comment ref="AB27" authorId="0" shapeId="0" xr:uid="{2B79FB7F-067E-43E5-8428-FE2DC69872B2}">
      <text>
        <r>
          <rPr>
            <sz val="11"/>
            <color theme="1"/>
            <rFont val="Calibri"/>
            <family val="2"/>
            <charset val="186"/>
            <scheme val="minor"/>
          </rPr>
          <t xml:space="preserve">Reda Balčytienė:
padidėjo:
 0,47 etato mokytojo 12,1 tūkst. eurų
 0,1 etatas koncertmeisterio  1,7 tūkst. eurų
</t>
        </r>
      </text>
    </comment>
    <comment ref="C29" authorId="0" shapeId="0" xr:uid="{55DF716D-5665-4E97-8B1A-3AC09ACBDA06}">
      <text>
        <r>
          <rPr>
            <sz val="11"/>
            <color theme="1"/>
            <rFont val="Calibri"/>
            <family val="2"/>
            <charset val="186"/>
            <scheme val="minor"/>
          </rPr>
          <t>Reda Balčytienė:
su įtraukiuoju 6.75 etato</t>
        </r>
      </text>
    </comment>
    <comment ref="AB29" authorId="0" shapeId="0" xr:uid="{1590B4C5-CEEF-41F6-BFE7-3FEA3740594A}">
      <text>
        <r>
          <rPr>
            <sz val="11"/>
            <color theme="1"/>
            <rFont val="Calibri"/>
            <family val="2"/>
            <charset val="186"/>
            <scheme val="minor"/>
          </rPr>
          <t xml:space="preserve">Reda Balčytienė:
padidėjo 1,485 etato socialinio pedagogo (4 mėn.)  7,2 tūkst. eurų
</t>
        </r>
      </text>
    </comment>
    <comment ref="A32" authorId="1" shapeId="0" xr:uid="{FCE145D9-918B-44F2-AB0D-04CAA20D9D68}">
      <text>
        <r>
          <rPr>
            <sz val="11"/>
            <color theme="1"/>
            <rFont val="Calibri"/>
            <family val="2"/>
            <charset val="186"/>
            <scheme val="minor"/>
          </rPr>
          <t xml:space="preserve">Jurgita Rusteikienė:
8 ETATAI 2,5-iškelta į S lėšas
</t>
        </r>
      </text>
    </comment>
    <comment ref="A34" authorId="1" shapeId="0" xr:uid="{39658D4B-A61F-4D7A-A51D-EE6A8EDC7F58}">
      <text>
        <r>
          <rPr>
            <sz val="11"/>
            <color theme="1"/>
            <rFont val="Calibri"/>
            <family val="2"/>
            <charset val="186"/>
            <scheme val="minor"/>
          </rPr>
          <t xml:space="preserve">Jurgita Rusteikienė:
Iš viso etatų 54,45 
</t>
        </r>
      </text>
    </comment>
    <comment ref="A36" authorId="1" shapeId="0" xr:uid="{6A33AEB4-D752-4C64-A8A0-F7BB9BA7D63E}">
      <text>
        <r>
          <rPr>
            <sz val="11"/>
            <color theme="1"/>
            <rFont val="Calibri"/>
            <family val="2"/>
            <charset val="186"/>
            <scheme val="minor"/>
          </rPr>
          <t xml:space="preserve">Jurgita Rusteikienė:
2023.06.29 T11-211 
ES -5,75 
S-2,5
SN-8
</t>
        </r>
      </text>
    </comment>
    <comment ref="B37" authorId="1" shapeId="0" xr:uid="{CFA1545B-F86D-42DF-AE3C-FA5135588E16}">
      <text>
        <r>
          <rPr>
            <sz val="11"/>
            <color theme="1"/>
            <rFont val="Calibri"/>
            <family val="2"/>
            <charset val="186"/>
            <scheme val="minor"/>
          </rPr>
          <t>Jurgita Rusteikienė:
Jurgita Rusteikienė:
Iš viso 88,4 SB-81,65;     S-0,75; VBD -6</t>
        </r>
      </text>
    </comment>
    <comment ref="A38" authorId="1" shapeId="0" xr:uid="{88BCF508-DA4F-451B-A79C-B168D7D9CC94}">
      <text>
        <r>
          <rPr>
            <sz val="11"/>
            <color theme="1"/>
            <rFont val="Calibri"/>
            <family val="2"/>
            <charset val="186"/>
            <scheme val="minor"/>
          </rPr>
          <t xml:space="preserve">Jurgita Rusteikienė:
Iš viso 78 etatai:
VBD-25,5 naudoja 24.5, kadangi nėra tokios paslaugos iš VBD ir išlaiko tą etatą iš SB.
SB -41,3 
S -4
KT-7,7
IŠ CB-0,5
</t>
        </r>
      </text>
    </comment>
    <comment ref="C38" authorId="1" shapeId="0" xr:uid="{C0EA3A41-AE37-4246-BCA5-6A229D304F9D}">
      <text>
        <r>
          <rPr>
            <sz val="11"/>
            <color theme="1"/>
            <rFont val="Calibri"/>
            <family val="2"/>
            <charset val="186"/>
            <scheme val="minor"/>
          </rPr>
          <t xml:space="preserve">Jurgita Rusteikienė:
vienas etatas iškeltas į VBD, kadangi atsirado paslaugos , todėl nebereikia išlaikyti iš SB </t>
        </r>
      </text>
    </comment>
    <comment ref="H38" authorId="1" shapeId="0" xr:uid="{05ABC596-8A6D-4705-9FCF-2B59918491CB}">
      <text>
        <r>
          <rPr>
            <sz val="11"/>
            <color theme="1"/>
            <rFont val="Calibri"/>
            <family val="2"/>
            <charset val="186"/>
            <scheme val="minor"/>
          </rPr>
          <t xml:space="preserve">Jurgita Rusteikienė:
pirminis planas 862,1, gautos VBD LĖŠOS TODĖL BUVO SUMAŽINTA </t>
        </r>
      </text>
    </comment>
    <comment ref="A39" authorId="1" shapeId="0" xr:uid="{D6839941-181D-4514-952E-7BA29E450C45}">
      <text>
        <r>
          <rPr>
            <sz val="11"/>
            <color theme="1"/>
            <rFont val="Calibri"/>
            <family val="2"/>
            <charset val="186"/>
            <scheme val="minor"/>
          </rPr>
          <t>Jurgita Rusteikienė:
Iš viso 9,5</t>
        </r>
      </text>
    </comment>
    <comment ref="A42" authorId="1" shapeId="0" xr:uid="{2C117CCF-3AE0-46BC-ADB9-F1066A5EBDD9}">
      <text>
        <r>
          <rPr>
            <sz val="11"/>
            <color theme="1"/>
            <rFont val="Calibri"/>
            <family val="2"/>
            <charset val="186"/>
            <scheme val="minor"/>
          </rPr>
          <t>Jurgita Rusteikienė:
Iš viso -56,5</t>
        </r>
      </text>
    </comment>
    <comment ref="A43" authorId="1" shapeId="0" xr:uid="{2D0574F2-1EA1-46F4-AA77-167A684464C3}">
      <text>
        <r>
          <rPr>
            <sz val="11"/>
            <color theme="1"/>
            <rFont val="Calibri"/>
            <family val="2"/>
            <charset val="186"/>
            <scheme val="minor"/>
          </rPr>
          <t>Jurgita Rusteikienė:
Iš viso 41,25
SB-33,75
S kinas-7,5</t>
        </r>
      </text>
    </comment>
    <comment ref="I43" authorId="1" shapeId="0" xr:uid="{5314F678-C56F-46C3-B74B-DC278FC4A597}">
      <text>
        <r>
          <rPr>
            <sz val="11"/>
            <color theme="1"/>
            <rFont val="Calibri"/>
            <family val="2"/>
            <charset val="186"/>
            <scheme val="minor"/>
          </rPr>
          <t>Jurgita Rusteikienė:
Minijos kino teatrui 40,3</t>
        </r>
      </text>
    </comment>
    <comment ref="A44" authorId="1" shapeId="0" xr:uid="{0136BBFF-6D9A-44AB-B637-C4F3C832E5E9}">
      <text>
        <r>
          <rPr>
            <sz val="11"/>
            <color theme="1"/>
            <rFont val="Calibri"/>
            <family val="2"/>
            <charset val="186"/>
            <scheme val="minor"/>
          </rPr>
          <t>Jurgita Rusteikienė:
Iš viso 10 +2 etatai prisideda nuo kovo mėn etnografo 41,9</t>
        </r>
      </text>
    </comment>
    <comment ref="C45" authorId="1" shapeId="0" xr:uid="{3B3C7DA0-E07A-48DA-8FF1-29F40AF6EFFA}">
      <text>
        <r>
          <rPr>
            <sz val="11"/>
            <color theme="1"/>
            <rFont val="Calibri"/>
            <family val="2"/>
            <charset val="186"/>
            <scheme val="minor"/>
          </rPr>
          <t>Jurgita Rusteikienė:
0,75 etato atsirado metų eigoje (edukatorius, kultūrinės veiklos vadybininkas)</t>
        </r>
      </text>
    </comment>
    <comment ref="A46" authorId="1" shapeId="0" xr:uid="{1C688800-7C13-4DBD-990F-7CC6AC329F00}">
      <text>
        <r>
          <rPr>
            <sz val="11"/>
            <color theme="1"/>
            <rFont val="Calibri"/>
            <family val="2"/>
            <charset val="186"/>
            <scheme val="minor"/>
          </rPr>
          <t>Jurgita Rusteikienė:
Iš viso 13,5</t>
        </r>
      </text>
    </comment>
    <comment ref="A47" authorId="1" shapeId="0" xr:uid="{695BF099-AFA1-4D3A-80A8-FCD63ED55117}">
      <text>
        <r>
          <rPr>
            <sz val="11"/>
            <color theme="1"/>
            <rFont val="Calibri"/>
            <family val="2"/>
            <charset val="186"/>
            <scheme val="minor"/>
          </rPr>
          <t>Jurgita Rusteikienė:
Iš viso 19,0</t>
        </r>
      </text>
    </comment>
    <comment ref="C47" authorId="1" shapeId="0" xr:uid="{6892AF9D-CDDF-42E3-BA05-C9FFA7558D4D}">
      <text>
        <r>
          <rPr>
            <sz val="11"/>
            <color theme="1"/>
            <rFont val="Calibri"/>
            <family val="2"/>
            <charset val="186"/>
            <scheme val="minor"/>
          </rPr>
          <t xml:space="preserve">Jurgita Rusteikienė:
PLANUOJA 17 etatų, nes du etatai atiduoti bendruomenei ir planuojama 30str jų DU kaip per paslaugą 
</t>
        </r>
      </text>
    </comment>
    <comment ref="A48" authorId="1" shapeId="0" xr:uid="{11E2EF93-9AA6-4AAA-8CDD-93B81C433A55}">
      <text>
        <r>
          <rPr>
            <sz val="11"/>
            <color theme="1"/>
            <rFont val="Calibri"/>
            <family val="2"/>
            <charset val="186"/>
            <scheme val="minor"/>
          </rPr>
          <t>Jurgita Rusteikienė:
Iš viso 13,5</t>
        </r>
      </text>
    </comment>
    <comment ref="A49" authorId="1" shapeId="0" xr:uid="{C6A94809-178C-4CEA-9639-932A85CC2945}">
      <text>
        <r>
          <rPr>
            <sz val="11"/>
            <color theme="1"/>
            <rFont val="Calibri"/>
            <family val="2"/>
            <charset val="186"/>
            <scheme val="minor"/>
          </rPr>
          <t xml:space="preserve">Jurgita Rusteikienė:
Iš viso 16,5
</t>
        </r>
      </text>
    </comment>
    <comment ref="C49" authorId="1" shapeId="0" xr:uid="{509FDE6C-3CA2-45C8-AC62-E603F72AF907}">
      <text>
        <r>
          <rPr>
            <sz val="11"/>
            <color theme="1"/>
            <rFont val="Calibri"/>
            <family val="2"/>
            <charset val="186"/>
            <scheme val="minor"/>
          </rPr>
          <t>Jurgita Rusteikienė:
prašomi 2 etatai -40,9 tūks metinis biudžetas</t>
        </r>
      </text>
    </comment>
    <comment ref="M50" authorId="1" shapeId="0" xr:uid="{27519744-8CFA-467F-8C37-D6674BEF6AEE}">
      <text>
        <r>
          <rPr>
            <sz val="11"/>
            <color theme="1"/>
            <rFont val="Calibri"/>
            <family val="2"/>
            <charset val="186"/>
            <scheme val="minor"/>
          </rPr>
          <t>Jurgita Rusteikienė:
2024 m KS-264 tūkst eurų</t>
        </r>
      </text>
    </comment>
    <comment ref="A52" authorId="1" shapeId="0" xr:uid="{50799778-C1A8-4370-87C6-882702C5E38A}">
      <text>
        <r>
          <rPr>
            <sz val="11"/>
            <color theme="1"/>
            <rFont val="Calibri"/>
            <family val="2"/>
            <charset val="186"/>
            <scheme val="minor"/>
          </rPr>
          <t xml:space="preserve">Jurgita Rusteikienė:
Viso 34,75 
2023.08.31 T11-293
</t>
        </r>
      </text>
    </comment>
    <comment ref="E59" authorId="1" shapeId="0" xr:uid="{E94F00AC-DA2F-4CD4-8191-B01A47F85535}">
      <text>
        <r>
          <rPr>
            <sz val="11"/>
            <color theme="1"/>
            <rFont val="Calibri"/>
            <family val="2"/>
            <charset val="186"/>
            <scheme val="minor"/>
          </rPr>
          <t>Jurgita Rusteikienė:
Lapių mokykla</t>
        </r>
      </text>
    </comment>
    <comment ref="U60" authorId="1" shapeId="0" xr:uid="{80D317EA-BE9D-4099-9E2C-E988F6ECFC60}">
      <text>
        <r>
          <rPr>
            <sz val="11"/>
            <color theme="1"/>
            <rFont val="Calibri"/>
            <family val="2"/>
            <charset val="186"/>
            <scheme val="minor"/>
          </rPr>
          <t xml:space="preserve">Jurgita Rusteikienė:
2024-347 tūkst </t>
        </r>
      </text>
    </comment>
    <comment ref="Y60" authorId="2" shapeId="0" xr:uid="{63CE988F-53F8-4D2F-896E-37D80426B322}">
      <text>
        <r>
          <rPr>
            <sz val="11"/>
            <color theme="1"/>
            <rFont val="Calibri"/>
            <family val="2"/>
            <charset val="186"/>
            <scheme val="minor"/>
          </rPr>
          <t>Irena Gailiuvienė:
2024 m. 132</t>
        </r>
      </text>
    </comment>
  </commentList>
</comments>
</file>

<file path=xl/sharedStrings.xml><?xml version="1.0" encoding="utf-8"?>
<sst xmlns="http://schemas.openxmlformats.org/spreadsheetml/2006/main" count="482" uniqueCount="393">
  <si>
    <t>Švietimo įstaigų išlaidos pagal straipsnius SB</t>
  </si>
  <si>
    <t>Priemonės kodas SD</t>
  </si>
  <si>
    <t>Priemonės kodas biudžete</t>
  </si>
  <si>
    <t>Įstaigos pavadinimas</t>
  </si>
  <si>
    <t>Viso</t>
  </si>
  <si>
    <t>Palyginimas</t>
  </si>
  <si>
    <t>Darbo užmokestis pinigais</t>
  </si>
  <si>
    <t>Palyginimas DU 2025/2024</t>
  </si>
  <si>
    <t>Socialinio draudimo įmokos</t>
  </si>
  <si>
    <t>IŠLAIDOS PREKĖMS IR PASLAUGOMS</t>
  </si>
  <si>
    <t>Mitybos išlaidos</t>
  </si>
  <si>
    <t>Medikamentų ir medicininių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</si>
  <si>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</si>
  <si>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</si>
  <si>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</si>
  <si>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</si>
  <si>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Materialiojo ir nematerialiojo turto nuomos išlaidos</t>
  </si>
  <si>
    <t>Materialiojo turto paprastojo remonto prekių ir paslaugų įsigijimo išlaidos</t>
  </si>
  <si>
    <t>Kvalifikacijos kėlimo išlaidos</t>
  </si>
  <si>
    <t>Komunalinių paslaugų įsigijimo išlaidos</t>
  </si>
  <si>
    <t xml:space="preserve">Informacinių technologijų prekių ir paslaugų įsigijimo išlaidos </t>
  </si>
  <si>
    <t>Reprezentacinės išlaidos</t>
  </si>
  <si>
    <t>Viešinimo išlaidos</t>
  </si>
  <si>
    <t>Kitų prekių ir paslaugų įsigijimo išlaidos</t>
  </si>
  <si>
    <t>Darbdavių socialinė parama pinigais</t>
  </si>
  <si>
    <t>Ilgalaikis turtas</t>
  </si>
  <si>
    <t xml:space="preserve">IŠ jų :"Kitų prekių ir paslaugų įsigijimo išlaidų  2.2.1.1.1.30 str."Išskiriami  kultūros renginiai , kad matytumėm kokią dalį 30 str. sumos sudaro </t>
  </si>
  <si>
    <t>Pastabos</t>
  </si>
  <si>
    <t xml:space="preserve">   +;-</t>
  </si>
  <si>
    <t xml:space="preserve">  Proc.</t>
  </si>
  <si>
    <t>2.1.1.1.1.1.</t>
  </si>
  <si>
    <t>+;-</t>
  </si>
  <si>
    <t>Proc.</t>
  </si>
  <si>
    <t>2.1.2.1.1.1.</t>
  </si>
  <si>
    <t>2.2.1.1.1.01</t>
  </si>
  <si>
    <t>2.2.1.1.1.02</t>
  </si>
  <si>
    <t>2.2.1.1.1.05.</t>
  </si>
  <si>
    <t>2.2.1.1.1.06.</t>
  </si>
  <si>
    <t>2.2.1.1.1.07.</t>
  </si>
  <si>
    <t>2.2.1.1.1.11.</t>
  </si>
  <si>
    <t>2.2.1.1.1.14</t>
  </si>
  <si>
    <t>2.2.1.1.1.15.</t>
  </si>
  <si>
    <t>2.2.1.1.1.16</t>
  </si>
  <si>
    <t>2.2.1.1.1.20</t>
  </si>
  <si>
    <t>2.2.1.1.1.21</t>
  </si>
  <si>
    <t>2.2.1.1.1.22</t>
  </si>
  <si>
    <t>2.2.1.1.1.23</t>
  </si>
  <si>
    <t>2.2.1.1.1.30.</t>
  </si>
  <si>
    <t>2.7.3.1.1.1./2.7.2.1.1.1.</t>
  </si>
  <si>
    <t>3.1.1.3.1.2  3.1.1.2.1.3</t>
  </si>
  <si>
    <t>Pagrindiniai</t>
  </si>
  <si>
    <t>Kiti</t>
  </si>
  <si>
    <t>1PROGRAMA</t>
  </si>
  <si>
    <t>1-1-1-4</t>
  </si>
  <si>
    <t>1.1.1.10</t>
  </si>
  <si>
    <t>"Vaivorykštės"  gimnazija</t>
  </si>
  <si>
    <t>1-1-1-6</t>
  </si>
  <si>
    <t>1.1.1.12</t>
  </si>
  <si>
    <t>Veiviržėnų Jurgio Šaulio gimnazija</t>
  </si>
  <si>
    <t>1-1-1-5</t>
  </si>
  <si>
    <t>1.1.1.11</t>
  </si>
  <si>
    <t>Priekulės I. Simonaitytės  gimnazija</t>
  </si>
  <si>
    <t>1-1-1-3</t>
  </si>
  <si>
    <t>1.1.1.9</t>
  </si>
  <si>
    <t>Endriejavo pagrindinė mokykla</t>
  </si>
  <si>
    <t>1-1-1-1</t>
  </si>
  <si>
    <t>1.1.1.7</t>
  </si>
  <si>
    <t>"Minijos"  progimnazija</t>
  </si>
  <si>
    <t>1-1-1-2</t>
  </si>
  <si>
    <t>1.1.1.8</t>
  </si>
  <si>
    <t>"Kranto"  progimnazija</t>
  </si>
  <si>
    <t>1-1-1-7</t>
  </si>
  <si>
    <t>1.1.1.13</t>
  </si>
  <si>
    <t>Agluonėnų  mokykla-darželis</t>
  </si>
  <si>
    <t>1-1-1-8</t>
  </si>
  <si>
    <t>1.1.1.14</t>
  </si>
  <si>
    <t>Dituvos Aleksandro Teodoro Kuršaičio pagrindinė mokykla</t>
  </si>
  <si>
    <t>1-1-1-9</t>
  </si>
  <si>
    <t>1.1.1.15</t>
  </si>
  <si>
    <t>Dovilų  pagrindinė mokykla</t>
  </si>
  <si>
    <t>1-1-1-10</t>
  </si>
  <si>
    <t>1.1.1.18</t>
  </si>
  <si>
    <t>Ketvergių  pagrindinė mokykla</t>
  </si>
  <si>
    <t>1-1-1-11</t>
  </si>
  <si>
    <t>1.1.1.19</t>
  </si>
  <si>
    <t>Kretingalės  pagrindinė mokykla</t>
  </si>
  <si>
    <t>1-1-1-12</t>
  </si>
  <si>
    <t>1.1.1.22</t>
  </si>
  <si>
    <t>Plikių Ievos Labutytės pagrindinė mokykla</t>
  </si>
  <si>
    <t>1-1-1-13</t>
  </si>
  <si>
    <t>1.1.1.24</t>
  </si>
  <si>
    <t>Vėžaičių pagrindinė mokykla</t>
  </si>
  <si>
    <t>1-1-1-19</t>
  </si>
  <si>
    <t>1.1.1.36</t>
  </si>
  <si>
    <t>Slengių mokykla-daugiafunkcis centras</t>
  </si>
  <si>
    <t>1-1-1-14</t>
  </si>
  <si>
    <t>1.1.1.26</t>
  </si>
  <si>
    <t>Lopšelis-darželis "Ąžuoliukas"</t>
  </si>
  <si>
    <t>1-1-1-15</t>
  </si>
  <si>
    <t>1.1.1.27</t>
  </si>
  <si>
    <t>Lopšelis-darželis "Gintarėlis"</t>
  </si>
  <si>
    <t>1-1-1-16</t>
  </si>
  <si>
    <t>1.1.1.28</t>
  </si>
  <si>
    <t>Lopšelis-darželis "Saulutė"</t>
  </si>
  <si>
    <t>1-1-1-17</t>
  </si>
  <si>
    <t>1.1.1.29</t>
  </si>
  <si>
    <t>Lopšelis-darželis "Naminukas"</t>
  </si>
  <si>
    <t>1-1-1-18</t>
  </si>
  <si>
    <t>1.1.1.33</t>
  </si>
  <si>
    <t>Priekulės lopšelis-darželis</t>
  </si>
  <si>
    <t xml:space="preserve">                                                                                                                                                                  </t>
  </si>
  <si>
    <t>1-1-3-3</t>
  </si>
  <si>
    <t>1.1.2.5</t>
  </si>
  <si>
    <t>Vaikų ir jaunimo laisvalaikio centras</t>
  </si>
  <si>
    <t>1-1-3-2</t>
  </si>
  <si>
    <t>1.1.2.3</t>
  </si>
  <si>
    <t>Gargždų  muzikos  mokykla</t>
  </si>
  <si>
    <t>1-1-4-1</t>
  </si>
  <si>
    <t>1.4.1.6</t>
  </si>
  <si>
    <t>Švietimo centras</t>
  </si>
  <si>
    <t>1-1-1-25</t>
  </si>
  <si>
    <t>1.1.4.1</t>
  </si>
  <si>
    <t>Pedagoginė psichologinė tarnyba</t>
  </si>
  <si>
    <t>Iš viso švietimo įstaigose</t>
  </si>
  <si>
    <t>1-1-1-24</t>
  </si>
  <si>
    <t>1.1.3.19. Įtraukusis ugdymas</t>
  </si>
  <si>
    <t>Klaipėdos rajono administracija</t>
  </si>
  <si>
    <t>2 PROGRAMA</t>
  </si>
  <si>
    <t>2-3-1</t>
  </si>
  <si>
    <t>2.3.1.1</t>
  </si>
  <si>
    <t xml:space="preserve">Turizmo centras </t>
  </si>
  <si>
    <t>Turizmo centras  (stotis 04.05.01.02)</t>
  </si>
  <si>
    <t>2-3-2-8</t>
  </si>
  <si>
    <t>2.3.2.28</t>
  </si>
  <si>
    <t>Vandens turistinio maršruto Minijos upe ženklinimas ,rinkodaros priemonė</t>
  </si>
  <si>
    <t>2-3-2-4</t>
  </si>
  <si>
    <t>2.3.2.14</t>
  </si>
  <si>
    <t xml:space="preserve">Projektas "Karklės atlasas" </t>
  </si>
  <si>
    <t>2-3-2-11</t>
  </si>
  <si>
    <t>2.3.1.6</t>
  </si>
  <si>
    <t xml:space="preserve">Projektas "BOATMAN" </t>
  </si>
  <si>
    <t>2-3-2-5</t>
  </si>
  <si>
    <t>2.3.1.10</t>
  </si>
  <si>
    <t>Dalyvavimas projekte "Paukščių stebėjimas"</t>
  </si>
  <si>
    <t>Iš viso Turizmo centras</t>
  </si>
  <si>
    <t>4 PROGRAMA</t>
  </si>
  <si>
    <t>5.1.2.37</t>
  </si>
  <si>
    <t>Projekta "Klaipėdos rajonas veža"</t>
  </si>
  <si>
    <t>4-1-3-4</t>
  </si>
  <si>
    <t>4.1.6.3</t>
  </si>
  <si>
    <t xml:space="preserve">Patalpų remontas  </t>
  </si>
  <si>
    <t>4-1-3-3</t>
  </si>
  <si>
    <t>4.1.3.8</t>
  </si>
  <si>
    <t xml:space="preserve">Sveikatos darbuotojų kelionės išlaidų kompensavimas </t>
  </si>
  <si>
    <t>4-1-2-12</t>
  </si>
  <si>
    <t>4.1.2.11</t>
  </si>
  <si>
    <t xml:space="preserve">Psichoaktyvių medžiagų vartojimo prevencija </t>
  </si>
  <si>
    <t>4-1-2-11</t>
  </si>
  <si>
    <t>4.1.4.3</t>
  </si>
  <si>
    <t xml:space="preserve">Sveikos gyvensenos skatinimas Klaipėdos r.  (regioninis projektas) </t>
  </si>
  <si>
    <t>4.1.1.14</t>
  </si>
  <si>
    <t xml:space="preserve">Gerovės konsultanto modelio įdiegimas Klaipėdos r. savivaldybėje </t>
  </si>
  <si>
    <t>4-1-2-3</t>
  </si>
  <si>
    <t>4.1.1.7</t>
  </si>
  <si>
    <t>Jaunimui palankių sveikatos priežiūros paslaugų užtikrinimas</t>
  </si>
  <si>
    <t>4-1-2-1</t>
  </si>
  <si>
    <t>4.1.4.1</t>
  </si>
  <si>
    <t xml:space="preserve">Sveikatos priežiūros mokyklose finansavimas </t>
  </si>
  <si>
    <t>4-1-2-4</t>
  </si>
  <si>
    <t>4.1.5.2</t>
  </si>
  <si>
    <t xml:space="preserve">Užtikrinti visuomenės sveikatos priežiūros paslaugų prieinamumą ir jų kokybę </t>
  </si>
  <si>
    <t>Iš Viso Visuom.sveik.biuras</t>
  </si>
  <si>
    <t xml:space="preserve">5 PROGRAMA </t>
  </si>
  <si>
    <t>5-2-1-9</t>
  </si>
  <si>
    <t>5.1.2.31</t>
  </si>
  <si>
    <t xml:space="preserve">Pagalba vaikui ir šeimai  </t>
  </si>
  <si>
    <t>5-2-1-1</t>
  </si>
  <si>
    <t>5.1.2.1</t>
  </si>
  <si>
    <t xml:space="preserve">Gargždų soc .centras </t>
  </si>
  <si>
    <t>5-2-1-5</t>
  </si>
  <si>
    <t>5.1.2.16</t>
  </si>
  <si>
    <t xml:space="preserve">Nakvynės namai  </t>
  </si>
  <si>
    <t>5-2-1-6</t>
  </si>
  <si>
    <t>5.1.2.23</t>
  </si>
  <si>
    <t xml:space="preserve">Globos centras </t>
  </si>
  <si>
    <t>5-2-2-5</t>
  </si>
  <si>
    <t>5.1.2.30</t>
  </si>
  <si>
    <t>Gargždų soc  (Akredituota)</t>
  </si>
  <si>
    <t>5-2-1-8</t>
  </si>
  <si>
    <t>5.1.2.28</t>
  </si>
  <si>
    <t xml:space="preserve">Papildomos lėšos </t>
  </si>
  <si>
    <t>iš viso Gargždų soc.</t>
  </si>
  <si>
    <t>Priekulės soc.centras (Akredituota)</t>
  </si>
  <si>
    <t>5-2-3-2</t>
  </si>
  <si>
    <t>5.1.3.11</t>
  </si>
  <si>
    <t>Priekulės soc.centras  ( projektavimas)</t>
  </si>
  <si>
    <t xml:space="preserve">2026 m-6,5 tūkst dėl rūsio perdangos defektavimo taisymo , dėti prie papildomų lėšų , kalbėtis su Iveta </t>
  </si>
  <si>
    <t>5-2-1-2</t>
  </si>
  <si>
    <t>5.1.2.2</t>
  </si>
  <si>
    <t xml:space="preserve">Priekulės soc.centras </t>
  </si>
  <si>
    <t>iš viso Priekulės soc.</t>
  </si>
  <si>
    <t>5-2-1-3</t>
  </si>
  <si>
    <t>5.1.2.3</t>
  </si>
  <si>
    <t>Paramos šeimai centras</t>
  </si>
  <si>
    <t xml:space="preserve">iš viso Paramos šeimai centras </t>
  </si>
  <si>
    <t>Papildomos lėšos</t>
  </si>
  <si>
    <t>5-3-2-1</t>
  </si>
  <si>
    <t>5.1.4.2</t>
  </si>
  <si>
    <t xml:space="preserve">Gargždų atviras jaunimo centras </t>
  </si>
  <si>
    <t>5.1.4.1</t>
  </si>
  <si>
    <t xml:space="preserve">iš viso GAJ centras </t>
  </si>
  <si>
    <t>5-2-1-4</t>
  </si>
  <si>
    <t>5.1.2.11</t>
  </si>
  <si>
    <t xml:space="preserve">V. Gaigalaičio globos namai </t>
  </si>
  <si>
    <t>Iš viso Socialinės įstaigos</t>
  </si>
  <si>
    <t>7 PROGRAMA</t>
  </si>
  <si>
    <t>7-1-1-9</t>
  </si>
  <si>
    <t>7.2.2.1</t>
  </si>
  <si>
    <t>Gargždų kraštos muziejus</t>
  </si>
  <si>
    <t>7-2-1-1</t>
  </si>
  <si>
    <t>7.1.1.10</t>
  </si>
  <si>
    <t>Papildomi asignavimai prekėms ir remontui</t>
  </si>
  <si>
    <t>Iš viso Muziejus</t>
  </si>
  <si>
    <t>7-1-1-8</t>
  </si>
  <si>
    <t>7.2.1.1</t>
  </si>
  <si>
    <t>Jono Lankučio biblioteka</t>
  </si>
  <si>
    <t>Iš viso Lankučio biblioteka</t>
  </si>
  <si>
    <t>7-1-1-1</t>
  </si>
  <si>
    <t>7.1.1.2</t>
  </si>
  <si>
    <t>Gargždų kultūros centras</t>
  </si>
  <si>
    <t>7-2-1-3</t>
  </si>
  <si>
    <t>7.3.1.38</t>
  </si>
  <si>
    <t>Gargždų kultūros centro modernizavimas</t>
  </si>
  <si>
    <t>reikia patikslinti straipsmius</t>
  </si>
  <si>
    <t>Iš viso Gargždų KC</t>
  </si>
  <si>
    <t>7-1-1-7</t>
  </si>
  <si>
    <t>7.1.1.7</t>
  </si>
  <si>
    <t>Dovilų kultūros centras</t>
  </si>
  <si>
    <t>Iš viso Dovilų KC</t>
  </si>
  <si>
    <t>7-1-1-3</t>
  </si>
  <si>
    <t>7.1.1.3</t>
  </si>
  <si>
    <t>Kretingalės kultūros centras</t>
  </si>
  <si>
    <t>Iš viso Kretingalės KC</t>
  </si>
  <si>
    <t>7-1-1-4</t>
  </si>
  <si>
    <t>7.1.1.4</t>
  </si>
  <si>
    <t>Priekulės kultūros centras</t>
  </si>
  <si>
    <t>Iš viso Priekulės KC</t>
  </si>
  <si>
    <t>7-1-1-5</t>
  </si>
  <si>
    <t>7.1.1.5</t>
  </si>
  <si>
    <t>Veiviržėnų kultūros centras</t>
  </si>
  <si>
    <t>Iš viso Veiviržėnų KC</t>
  </si>
  <si>
    <t>7-1-1-6</t>
  </si>
  <si>
    <t>7.1.1.6</t>
  </si>
  <si>
    <t>Vėžaičių kultūros centras</t>
  </si>
  <si>
    <t>7-4-1-2-7</t>
  </si>
  <si>
    <t>7.5.1.35</t>
  </si>
  <si>
    <t xml:space="preserve">Vėžaičių dvaro sodybos arklidžių stogo paprastojo projekto parengimas </t>
  </si>
  <si>
    <t>Iš viso Vėžaičių KC</t>
  </si>
  <si>
    <t>Iš viso Kultūros įstaigos</t>
  </si>
  <si>
    <t>8 PROGRAMA</t>
  </si>
  <si>
    <t>8-1-1</t>
  </si>
  <si>
    <t>8.1.1.1</t>
  </si>
  <si>
    <t xml:space="preserve">Sporto centras </t>
  </si>
  <si>
    <t>8-1-5</t>
  </si>
  <si>
    <t>8.1.2.13</t>
  </si>
  <si>
    <t xml:space="preserve">Sportininkų ir jų trenerių skatinimas </t>
  </si>
  <si>
    <t>8-2-2</t>
  </si>
  <si>
    <t>8.2.2.6</t>
  </si>
  <si>
    <t xml:space="preserve">Daugiafunkcinis </t>
  </si>
  <si>
    <t>6.2.1.8</t>
  </si>
  <si>
    <t xml:space="preserve">Nutolusių saulės parkų įsigijimas </t>
  </si>
  <si>
    <t>8-2-1-1</t>
  </si>
  <si>
    <t>8.2.1.1</t>
  </si>
  <si>
    <t xml:space="preserve">Lauko treniruoklių įrengimas </t>
  </si>
  <si>
    <t>Iš viso Sporto centras</t>
  </si>
  <si>
    <t>9 PROGRAMA</t>
  </si>
  <si>
    <t>9-1-3-11</t>
  </si>
  <si>
    <t>9.1.2.15</t>
  </si>
  <si>
    <t>Priešgaisrinė gelbėjimo tarnyba</t>
  </si>
  <si>
    <t>9-1-2-15</t>
  </si>
  <si>
    <t>9.1.1.19</t>
  </si>
  <si>
    <t>Švietimo centras padalinys centralizuota buhalterija</t>
  </si>
  <si>
    <t>9-1-2-2</t>
  </si>
  <si>
    <t>9.1.1.3</t>
  </si>
  <si>
    <t>Kontrolės ir audito tarnyba</t>
  </si>
  <si>
    <t>Iš viso pagal įstaigas</t>
  </si>
  <si>
    <t>1 programa</t>
  </si>
  <si>
    <t>2 programa</t>
  </si>
  <si>
    <t>3 programa</t>
  </si>
  <si>
    <t>4 programa</t>
  </si>
  <si>
    <t>5 programa</t>
  </si>
  <si>
    <t>6 programa</t>
  </si>
  <si>
    <t>7 programa</t>
  </si>
  <si>
    <t>8 programa</t>
  </si>
  <si>
    <t>9 programa</t>
  </si>
  <si>
    <t>Iš viso pagal programas</t>
  </si>
  <si>
    <t xml:space="preserve">IŠ VISO </t>
  </si>
  <si>
    <t>Sprendime</t>
  </si>
  <si>
    <t>PLANUOJAMAS DARBO UŽMOKESTIS 2025 METAMS IŠ SB</t>
  </si>
  <si>
    <t>Etatai</t>
  </si>
  <si>
    <t>Darbo užmokestis</t>
  </si>
  <si>
    <t>Palyginimas su patvirtintu planu  (+,-)</t>
  </si>
  <si>
    <t>Palyginimas su patikslintu planu  (+,-)</t>
  </si>
  <si>
    <t>Darbo užmokesčio didėjimo priežastys</t>
  </si>
  <si>
    <t>Etatų skirtumai</t>
  </si>
  <si>
    <t>2023 m. DU ĮVYKDYMAS</t>
  </si>
  <si>
    <t xml:space="preserve">2024 patvirtintas DU  </t>
  </si>
  <si>
    <t>2024 m. DU ĮVYKDYMAS</t>
  </si>
  <si>
    <t xml:space="preserve">2025 planuojamas DU </t>
  </si>
  <si>
    <t>proc.</t>
  </si>
  <si>
    <t xml:space="preserve"> MMA didėjimo</t>
  </si>
  <si>
    <t>Koeficientas</t>
  </si>
  <si>
    <t xml:space="preserve">Papildomi etatai/ sumažėję etatai </t>
  </si>
  <si>
    <t>Dėl nepilnų klasių</t>
  </si>
  <si>
    <t>Kultūros strategija</t>
  </si>
  <si>
    <t>Patalpų valymas /trenerių kategorija/DU KĖLIMAS</t>
  </si>
  <si>
    <t>IŠ VISO</t>
  </si>
  <si>
    <t xml:space="preserve">DU </t>
  </si>
  <si>
    <t>Kintama dalis</t>
  </si>
  <si>
    <t xml:space="preserve">Iš viso </t>
  </si>
  <si>
    <t>Patikslintas DU planas</t>
  </si>
  <si>
    <t>DU (nuo BD)</t>
  </si>
  <si>
    <t xml:space="preserve">Du pakėlimui </t>
  </si>
  <si>
    <t>Iš viso</t>
  </si>
  <si>
    <t>Liga 2d.d</t>
  </si>
  <si>
    <t>Iš viso atėmus ligos 2 dienas</t>
  </si>
  <si>
    <t>1 PROGRAMA</t>
  </si>
  <si>
    <t>Padidėjo 1 etatas laboranto, 0,59 etato mokinio padėjėjo</t>
  </si>
  <si>
    <t>Padidėjo 3,1 etato mokinio padėjėjo</t>
  </si>
  <si>
    <t>Padidėjo 1,76 etato mokinio padėjėjo</t>
  </si>
  <si>
    <t>Padidėjo 0,85 etato ikimokyklinio ugdymo mokytojo</t>
  </si>
  <si>
    <t xml:space="preserve">Buvo skirta mažesnė kintama dalis nei planuota </t>
  </si>
  <si>
    <t>Padidėjo 5,48 etatai</t>
  </si>
  <si>
    <t>Padidėjo 4,553  etatai, buvo skirta mažesnė kintamoji dalis nei buvo planuota</t>
  </si>
  <si>
    <t>Padidėjo 1,53 etato mokinio padėjėjo</t>
  </si>
  <si>
    <t>Dovilų  pagr. mokykla</t>
  </si>
  <si>
    <t>Padidėjo 1,12 etato mokinio padėjėjo, 1,05 etato spec. pedagogo</t>
  </si>
  <si>
    <t>Ketvergių  pagr.mokykla</t>
  </si>
  <si>
    <t>Kretingalės  pagr. mokykla</t>
  </si>
  <si>
    <t xml:space="preserve">Padidėjo 7,82 etatai </t>
  </si>
  <si>
    <t>Plikių Ievos Labutytės mokykla</t>
  </si>
  <si>
    <t>Padidėjo 1,88 etato mokinio padėjėjo, 1,0 vairuotojo, 0,5 virėjo</t>
  </si>
  <si>
    <t>Vėžaičių pagr.mokykla</t>
  </si>
  <si>
    <t>Padidėjo 3,856 etatai, buvo skirta mažesnė kintamoji dalis nei planuota</t>
  </si>
  <si>
    <t>Slengių mokykla-daugiafunkcis c.</t>
  </si>
  <si>
    <t xml:space="preserve">Padidėjo 2,31 etatas, skirta mažesnė kintamoji dalis nei planuota </t>
  </si>
  <si>
    <t>Padidėjo 1,0 etatas logopedo, 0,18 etato spec. pedagogo</t>
  </si>
  <si>
    <t xml:space="preserve">Padidėjo 2,26 et. mokinio padėjėjo, skirta mažesnė kintamoji dalis nei planuota </t>
  </si>
  <si>
    <t>Padidėjo 1,13 etato mokinio padėjėjo</t>
  </si>
  <si>
    <t>Padidėjo 0,66  etato spec. pedagogo</t>
  </si>
  <si>
    <t xml:space="preserve">Padidėjo 2,025 etato ikimokykl. ugdymo mokytojo, 0,455 etato logopedo </t>
  </si>
  <si>
    <t>Padidėjo 0,47 etato mokytojo, 0,1 etato koncertmeisterio</t>
  </si>
  <si>
    <t xml:space="preserve"> </t>
  </si>
  <si>
    <t>Padidėjo 1,485 etato  socialinio pedagogo</t>
  </si>
  <si>
    <t>Turizmo informacijos centras</t>
  </si>
  <si>
    <r>
      <rPr>
        <sz val="10"/>
        <color rgb="FF000000"/>
        <rFont val="Calibri"/>
      </rPr>
      <t>Pridėtas papildomas 1 etatas Edukatoriaus -</t>
    </r>
    <r>
      <rPr>
        <b/>
        <sz val="10"/>
        <color rgb="FF000000"/>
        <rFont val="Calibri"/>
      </rPr>
      <t>17,1</t>
    </r>
    <r>
      <rPr>
        <sz val="10"/>
        <color rgb="FF000000"/>
        <rFont val="Calibri"/>
      </rPr>
      <t xml:space="preserve"> tūkst.eurų; Projektui "BOATMAN" - </t>
    </r>
    <r>
      <rPr>
        <b/>
        <sz val="10"/>
        <color rgb="FF000000"/>
        <rFont val="Calibri"/>
      </rPr>
      <t>8,6</t>
    </r>
    <r>
      <rPr>
        <sz val="10"/>
        <color rgb="FF000000"/>
        <rFont val="Calibri"/>
      </rPr>
      <t xml:space="preserve"> tūkst. eurai, Dalyvavimas projekte "Paukščių stebėjimas" - </t>
    </r>
    <r>
      <rPr>
        <b/>
        <sz val="10"/>
        <color rgb="FF000000"/>
        <rFont val="Calibri"/>
      </rPr>
      <t>8,4</t>
    </r>
    <r>
      <rPr>
        <sz val="10"/>
        <color rgb="FF000000"/>
        <rFont val="Calibri"/>
      </rPr>
      <t xml:space="preserve"> tūkst. eurų</t>
    </r>
  </si>
  <si>
    <t>Visuomenės sveikatos biuras</t>
  </si>
  <si>
    <r>
      <rPr>
        <sz val="10"/>
        <color rgb="FF000000"/>
        <rFont val="Calibri"/>
        <scheme val="minor"/>
      </rPr>
      <t xml:space="preserve">4.1.1.14 buvęs eu projektas )-1,8 etato </t>
    </r>
    <r>
      <rPr>
        <b/>
        <sz val="10"/>
        <color rgb="FF000000"/>
        <rFont val="Calibri"/>
        <scheme val="minor"/>
      </rPr>
      <t>39,1</t>
    </r>
    <r>
      <rPr>
        <sz val="10"/>
        <color rgb="FF000000"/>
        <rFont val="Calibri"/>
        <scheme val="minor"/>
      </rPr>
      <t xml:space="preserve"> tūkst ; Du nauji regioniniai projektai 4.1.4.3-</t>
    </r>
    <r>
      <rPr>
        <b/>
        <sz val="10"/>
        <color rgb="FF000000"/>
        <rFont val="Calibri"/>
        <scheme val="minor"/>
      </rPr>
      <t>11,2</t>
    </r>
    <r>
      <rPr>
        <sz val="10"/>
        <color rgb="FF000000"/>
        <rFont val="Calibri"/>
        <scheme val="minor"/>
      </rPr>
      <t xml:space="preserve"> tūks ir 4.1.2.11-</t>
    </r>
    <r>
      <rPr>
        <b/>
        <sz val="10"/>
        <color rgb="FF000000"/>
        <rFont val="Calibri"/>
        <scheme val="minor"/>
      </rPr>
      <t>3,5</t>
    </r>
    <r>
      <rPr>
        <sz val="10"/>
        <color rgb="FF000000"/>
        <rFont val="Calibri"/>
        <scheme val="minor"/>
      </rPr>
      <t xml:space="preserve"> tūkt.Padarius analize paaiškėjo jog rugsėjo mėn buvo darbuotojams pakelti koeficientai, iš profsajungos gautų lėšų. </t>
    </r>
    <r>
      <rPr>
        <b/>
        <sz val="10"/>
        <color rgb="FF000000"/>
        <rFont val="Calibri"/>
        <scheme val="minor"/>
      </rPr>
      <t>82,6</t>
    </r>
    <r>
      <rPr>
        <sz val="10"/>
        <color rgb="FF000000"/>
        <rFont val="Calibri"/>
        <scheme val="minor"/>
      </rPr>
      <t xml:space="preserve"> tūkst eurų pakelta koeficientai, nes gauna iš profesinės sąjungos papildomi pinigai.</t>
    </r>
  </si>
  <si>
    <t>5 PROGRAMA</t>
  </si>
  <si>
    <t>Priekulės soc.paslaugų centras</t>
  </si>
  <si>
    <t xml:space="preserve">Gauta 13,75 etato. 1 etatas iškeltas į S lėšas 1 etatas į EU lėšas . 9 etatai dar neprimti 2,5 etato jau įdarbinta 2024 m. </t>
  </si>
  <si>
    <t>Gargždų soc.paslaugų centras</t>
  </si>
  <si>
    <t>Papildomas etatas globos kordinatorius 5.1.2.23 (globos centre)</t>
  </si>
  <si>
    <t>Gargždų atviras jaunimo centras</t>
  </si>
  <si>
    <t>Iš viso socialinės įstaigose</t>
  </si>
  <si>
    <t xml:space="preserve">Metų eigoje atsirado 0,75 etato edukatoriaus ir kultūrinės veiklos vadybininko </t>
  </si>
  <si>
    <t>Papildomas etatas , kuris skirstomas 0,5 ūkvedžiui ir 0,5 renginių organizatoriui</t>
  </si>
  <si>
    <t>Papildomas etatas , kuris reikalingas edukacijos kuratoriui</t>
  </si>
  <si>
    <r>
      <rPr>
        <sz val="10"/>
        <color rgb="FF000000"/>
        <rFont val="Calibri"/>
        <scheme val="minor"/>
      </rPr>
      <t>patvirtintas 0,5 etato muziejininko-11,6 tūks eur , taip yra pateiktas prašymas edukatoriui 1</t>
    </r>
    <r>
      <rPr>
        <sz val="10"/>
        <color rgb="FFFF0000"/>
        <rFont val="Calibri"/>
        <scheme val="minor"/>
      </rPr>
      <t>-</t>
    </r>
    <r>
      <rPr>
        <sz val="10"/>
        <color rgb="FF000000"/>
        <rFont val="Calibri"/>
        <scheme val="minor"/>
      </rPr>
      <t xml:space="preserve"> etatas-23,1 tūkst </t>
    </r>
  </si>
  <si>
    <t>Iš viso kultūros įstaigose</t>
  </si>
  <si>
    <t>Sporto centras</t>
  </si>
  <si>
    <t>Iškelė 1,75 etatus į S lėšas</t>
  </si>
  <si>
    <t>Priešgaisrinė tarnyba</t>
  </si>
  <si>
    <t>Švietimo centras ( CBP)</t>
  </si>
  <si>
    <t>Savivaldybės administracija</t>
  </si>
  <si>
    <t>Patvirtinta Rodiklių įstatyme</t>
  </si>
  <si>
    <t>Biudžeto ir ekonomikos skyriaus patarėja</t>
  </si>
  <si>
    <t>DU švietimas</t>
  </si>
  <si>
    <t>Reda Balčytienė</t>
  </si>
  <si>
    <t>DU kitos</t>
  </si>
  <si>
    <t xml:space="preserve">Biudžeto ir ekonomikos skyriaus vyr. specialistė </t>
  </si>
  <si>
    <t>Du administracija</t>
  </si>
  <si>
    <t>Jurgita Rusteikienė</t>
  </si>
  <si>
    <t>etatai administra</t>
  </si>
  <si>
    <t>Iš Viso</t>
  </si>
  <si>
    <t>3prog -71,25</t>
  </si>
  <si>
    <t>seniunijų -42</t>
  </si>
  <si>
    <t>deklarav-1,5</t>
  </si>
  <si>
    <t>žemės ūkis-6,5</t>
  </si>
  <si>
    <t>5 prog -1</t>
  </si>
  <si>
    <t>taryba -9</t>
  </si>
  <si>
    <t>9prog -200,75</t>
  </si>
  <si>
    <t xml:space="preserve">Dėl MMA didėjimo kilo ir filialo valymas, kadangi proc vedamas nuo MMA (8,4 tūkst.eur)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</si>
</sst>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0.000"/>
  </numFmts>
  <fonts count="51" x14ac:knownFonts="1">
    <font>
      <sz val="11"/>
      <color theme="1"/>
      <name val="Calibri"/>
      <family val="2"/>
      <charset val="186"/>
      <scheme val="minor"/>
    </font>
    <font>
      <b/>
      <sz val="11"/>
      <color theme="1"/>
      <name val="Calibri"/>
      <family val="2"/>
      <charset val="186"/>
      <scheme val="minor"/>
    </font>
    <font>
      <sz val="11"/>
      <color rgb="FF000000"/>
      <name val="Calibri"/>
      <family val="2"/>
      <charset val="186"/>
      <scheme val="minor"/>
    </font>
    <font>
      <b/>
      <sz val="11"/>
      <color rgb="FF000000"/>
      <name val="Calibri"/>
      <family val="2"/>
      <charset val="186"/>
      <scheme val="minor"/>
    </font>
    <font>
      <sz val="10"/>
      <color rgb="FF000000"/>
      <name val="Times New Roman"/>
      <family val="1"/>
      <charset val="186"/>
    </font>
    <font>
      <b/>
      <sz val="10"/>
      <color rgb="FF000000"/>
      <name val="Times New Roman"/>
      <family val="1"/>
      <charset val="186"/>
    </font>
    <font>
      <sz val="10"/>
      <name val="Arial"/>
      <family val="2"/>
      <charset val="186"/>
    </font>
    <font>
      <b/>
      <sz val="12"/>
      <color rgb="FF000000"/>
      <name val="Times New Roman"/>
      <family val="1"/>
      <charset val="186"/>
    </font>
    <font>
      <b/>
      <i/>
      <sz val="10"/>
      <color rgb="FF000000"/>
      <name val="Times New Roman"/>
      <family val="1"/>
      <charset val="186"/>
    </font>
    <font>
      <b/>
      <sz val="10"/>
      <color rgb="FF000000"/>
      <name val="Calibri"/>
      <family val="2"/>
      <charset val="186"/>
      <scheme val="minor"/>
    </font>
    <font>
      <sz val="10"/>
      <color rgb="FF000000"/>
      <name val="Calibri"/>
      <family val="2"/>
      <charset val="186"/>
      <scheme val="minor"/>
    </font>
    <font>
      <b/>
      <sz val="11"/>
      <color rgb="FF000000"/>
      <name val="Times New Roman"/>
      <family val="1"/>
      <charset val="186"/>
    </font>
    <font>
      <sz val="10"/>
      <color rgb="FF000000"/>
      <name val="Times New Roman"/>
      <family val="1"/>
    </font>
    <font>
      <b/>
      <sz val="10"/>
      <color rgb="FF000000"/>
      <name val="Times New Roman"/>
      <family val="1"/>
    </font>
    <font>
      <sz val="10"/>
      <color rgb="FF000000"/>
      <name val="Arial"/>
    </font>
    <font>
      <b/>
      <sz val="10"/>
      <color rgb="FF000000"/>
      <name val="Arial"/>
    </font>
    <font>
      <sz val="10"/>
      <name val="Arial"/>
    </font>
    <font>
      <b/>
      <sz val="11"/>
      <color rgb="FF000000"/>
      <name val="Arial"/>
    </font>
    <font>
      <i/>
      <sz val="10"/>
      <color rgb="FF000000"/>
      <name val="Arial"/>
    </font>
    <font>
      <b/>
      <i/>
      <sz val="10"/>
      <color rgb="FF000000"/>
      <name val="Arial"/>
    </font>
    <font>
      <b/>
      <i/>
      <sz val="11"/>
      <color rgb="FF000000"/>
      <name val="Arial"/>
    </font>
    <font>
      <b/>
      <sz val="11"/>
      <color rgb="FF000000"/>
      <name val="Times New Roman"/>
      <family val="1"/>
    </font>
    <font>
      <sz val="10"/>
      <color theme="1"/>
      <name val="Calibri"/>
      <family val="2"/>
      <charset val="186"/>
      <scheme val="minor"/>
    </font>
    <font>
      <b/>
      <sz val="16"/>
      <color rgb="FF000000"/>
      <name val="Times New Roman"/>
      <family val="1"/>
      <charset val="186"/>
    </font>
    <font>
      <b/>
      <i/>
      <sz val="11"/>
      <color rgb="FF000000"/>
      <name val="Times New Roman"/>
      <family val="1"/>
      <charset val="186"/>
    </font>
    <font>
      <b/>
      <i/>
      <sz val="9"/>
      <color rgb="FF000000"/>
      <name val="Arial"/>
    </font>
    <font>
      <u/>
      <sz val="11"/>
      <color theme="10"/>
      <name val="Calibri"/>
      <family val="2"/>
      <charset val="186"/>
      <scheme val="minor"/>
    </font>
    <font>
      <sz val="10"/>
      <color rgb="FF000000"/>
      <name val="Calibri"/>
      <scheme val="minor"/>
    </font>
    <font>
      <b/>
      <sz val="10"/>
      <color theme="1"/>
      <name val="Calibri"/>
      <family val="2"/>
      <charset val="186"/>
      <scheme val="minor"/>
    </font>
    <font>
      <sz val="10"/>
      <color theme="1"/>
      <name val="Calibri"/>
      <scheme val="minor"/>
    </font>
    <font>
      <b/>
      <sz val="10"/>
      <color rgb="FF000000"/>
      <name val="Calibri"/>
      <scheme val="minor"/>
    </font>
    <font>
      <i/>
      <sz val="10"/>
      <color rgb="FF000000"/>
      <name val="Calibri"/>
      <scheme val="minor"/>
    </font>
    <font>
      <sz val="10"/>
      <name val="Calibri"/>
      <scheme val="minor"/>
    </font>
    <font>
      <b/>
      <sz val="10"/>
      <color theme="1"/>
      <name val="Calibri"/>
      <scheme val="minor"/>
    </font>
    <font>
      <u/>
      <sz val="10"/>
      <color theme="10"/>
      <name val="Calibri"/>
      <scheme val="minor"/>
    </font>
    <font>
      <sz val="10"/>
      <color rgb="FFFF0000"/>
      <name val="Calibri"/>
      <scheme val="minor"/>
    </font>
    <font>
      <b/>
      <sz val="12"/>
      <color rgb="FF000000"/>
      <name val="Calibri"/>
      <scheme val="minor"/>
    </font>
    <font>
      <sz val="12"/>
      <color rgb="FF000000"/>
      <name val="Calibri"/>
      <scheme val="minor"/>
    </font>
    <font>
      <b/>
      <u/>
      <sz val="11"/>
      <color theme="1"/>
      <name val="Calibri"/>
      <family val="2"/>
      <charset val="186"/>
      <scheme val="minor"/>
    </font>
    <font>
      <b/>
      <sz val="12"/>
      <color rgb="FF000000"/>
      <name val="Calibri"/>
      <family val="2"/>
      <charset val="186"/>
      <scheme val="minor"/>
    </font>
    <font>
      <sz val="10"/>
      <color rgb="FFFF0000"/>
      <name val="Times New Roman"/>
      <family val="1"/>
      <charset val="186"/>
    </font>
    <font>
      <sz val="10"/>
      <color theme="1"/>
      <name val="Times New Roman"/>
      <family val="1"/>
      <charset val="186"/>
    </font>
    <font>
      <i/>
      <sz val="10"/>
      <color rgb="FFFF0000"/>
      <name val="Arial"/>
    </font>
    <font>
      <sz val="9"/>
      <color theme="1"/>
      <name val="Calibri"/>
      <family val="2"/>
      <charset val="186"/>
      <scheme val="minor"/>
    </font>
    <font>
      <b/>
      <sz val="9"/>
      <color theme="1"/>
      <name val="Calibri"/>
      <family val="2"/>
      <charset val="186"/>
      <scheme val="minor"/>
    </font>
    <font>
      <sz val="10"/>
      <color rgb="FFFF0000"/>
      <name val="Calibri"/>
      <family val="2"/>
      <charset val="186"/>
      <scheme val="minor"/>
    </font>
    <font>
      <sz val="9"/>
      <color rgb="FF000000"/>
      <name val="Calibri"/>
      <family val="2"/>
      <charset val="186"/>
      <scheme val="minor"/>
    </font>
    <font>
      <i/>
      <sz val="10"/>
      <color rgb="FF000000"/>
      <name val="Times New Roman"/>
      <family val="1"/>
      <charset val="186"/>
    </font>
    <font>
      <sz val="10"/>
      <color theme="1"/>
      <name val="Times New Roman"/>
    </font>
    <font>
      <sz val="10"/>
      <color rgb="FF000000"/>
      <name val="Calibri"/>
    </font>
    <font>
      <b/>
      <sz val="10"/>
      <color rgb="FF000000"/>
      <name val="Calibri"/>
    </font>
  </fonts>
  <fills count="25">
    <fill>
      <patternFill patternType="none"/>
    </fill>
    <fill>
      <patternFill patternType="gray125"/>
    </fill>
    <fill>
      <patternFill patternType="solid">
        <fgColor rgb="FFDDEBF7"/>
        <bgColor rgb="FF000000"/>
      </patternFill>
    </fill>
    <fill>
      <patternFill patternType="solid">
        <fgColor rgb="FFFFFFFF"/>
        <bgColor indexed="64"/>
      </patternFill>
    </fill>
    <fill>
      <patternFill patternType="solid">
        <fgColor rgb="FFFCE4D6"/>
        <bgColor indexed="64"/>
      </patternFill>
    </fill>
    <fill>
      <patternFill patternType="solid">
        <fgColor theme="0"/>
        <bgColor indexed="64"/>
      </patternFill>
    </fill>
    <fill>
      <patternFill patternType="solid">
        <fgColor theme="0"/>
        <bgColor rgb="FF000000"/>
      </patternFill>
    </fill>
    <fill>
      <patternFill patternType="solid">
        <fgColor theme="8" tint="0.79998168889431442"/>
        <bgColor indexed="64"/>
      </patternFill>
    </fill>
    <fill>
      <patternFill patternType="solid">
        <fgColor theme="8" tint="0.79998168889431442"/>
        <bgColor rgb="FF000000"/>
      </patternFill>
    </fill>
    <fill>
      <patternFill patternType="solid">
        <fgColor rgb="FFD9E1F2"/>
        <bgColor indexed="64"/>
      </patternFill>
    </fill>
    <fill>
      <patternFill patternType="solid">
        <fgColor rgb="FFDDEBF7"/>
        <bgColor indexed="64"/>
      </patternFill>
    </fill>
    <fill>
      <patternFill patternType="solid">
        <fgColor rgb="FF8EA9DB"/>
        <bgColor indexed="64"/>
      </patternFill>
    </fill>
    <fill>
      <patternFill patternType="solid">
        <fgColor theme="4" tint="0.59999389629810485"/>
        <bgColor indexed="64"/>
      </patternFill>
    </fill>
    <fill>
      <patternFill patternType="solid">
        <fgColor rgb="FFFFFFFF"/>
        <bgColor rgb="FF000000"/>
      </patternFill>
    </fill>
    <fill>
      <patternFill patternType="solid">
        <fgColor rgb="FFFAECA7"/>
        <bgColor indexed="64"/>
      </patternFill>
    </fill>
    <fill>
      <patternFill patternType="solid">
        <fgColor rgb="FFE2EFDA"/>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5" tint="0.79998168889431442"/>
        <bgColor indexed="64"/>
      </patternFill>
    </fill>
  </fills>
  <borders count="8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style="thin">
        <color indexed="64"/>
      </right>
      <top style="thin">
        <color rgb="FF000000"/>
      </top>
      <bottom/>
      <diagonal/>
    </border>
    <border>
      <left style="thin">
        <color indexed="64"/>
      </left>
      <right style="thin">
        <color indexed="64"/>
      </right>
      <top/>
      <bottom/>
      <diagonal/>
    </border>
    <border>
      <left style="thin">
        <color rgb="FF000000"/>
      </left>
      <right style="thin">
        <color rgb="FF000000"/>
      </right>
      <top/>
      <bottom/>
      <diagonal/>
    </border>
    <border>
      <left/>
      <right style="thin">
        <color indexed="64"/>
      </right>
      <top style="thin">
        <color rgb="FF000000"/>
      </top>
      <bottom style="thin">
        <color rgb="FF000000"/>
      </bottom>
      <diagonal/>
    </border>
    <border>
      <left/>
      <right style="thin">
        <color rgb="FF000000"/>
      </right>
      <top/>
      <bottom style="thin">
        <color rgb="FF000000"/>
      </bottom>
      <diagonal/>
    </border>
    <border>
      <left/>
      <right style="thin">
        <color indexed="64"/>
      </right>
      <top/>
      <bottom style="thin">
        <color indexed="64"/>
      </bottom>
      <diagonal/>
    </border>
    <border>
      <left style="medium">
        <color rgb="FF000000"/>
      </left>
      <right style="thin">
        <color indexed="64"/>
      </right>
      <top/>
      <bottom style="thin">
        <color indexed="64"/>
      </bottom>
      <diagonal/>
    </border>
    <border>
      <left/>
      <right style="thin">
        <color rgb="FF000000"/>
      </right>
      <top/>
      <bottom/>
      <diagonal/>
    </border>
    <border>
      <left/>
      <right style="medium">
        <color rgb="FF000000"/>
      </right>
      <top/>
      <bottom style="thin">
        <color rgb="FF000000"/>
      </bottom>
      <diagonal/>
    </border>
    <border>
      <left/>
      <right style="thin">
        <color rgb="FF000000"/>
      </right>
      <top style="thin">
        <color indexed="64"/>
      </top>
      <bottom style="thin">
        <color indexed="64"/>
      </bottom>
      <diagonal/>
    </border>
    <border>
      <left style="thin">
        <color rgb="FF000000"/>
      </left>
      <right/>
      <top/>
      <bottom/>
      <diagonal/>
    </border>
    <border>
      <left style="thin">
        <color indexed="64"/>
      </left>
      <right style="thin">
        <color rgb="FF000000"/>
      </right>
      <top style="thin">
        <color indexed="64"/>
      </top>
      <bottom/>
      <diagonal/>
    </border>
    <border>
      <left style="thin">
        <color indexed="64"/>
      </left>
      <right style="thin">
        <color rgb="FF000000"/>
      </right>
      <top/>
      <bottom style="thin">
        <color rgb="FF000000"/>
      </bottom>
      <diagonal/>
    </border>
    <border>
      <left style="thin">
        <color rgb="FF000000"/>
      </left>
      <right style="thin">
        <color rgb="FF000000"/>
      </right>
      <top style="thin">
        <color indexed="64"/>
      </top>
      <bottom/>
      <diagonal/>
    </border>
    <border>
      <left style="thin">
        <color indexed="64"/>
      </left>
      <right style="thin">
        <color indexed="64"/>
      </right>
      <top style="thin">
        <color indexed="64"/>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indexed="64"/>
      </left>
      <right style="medium">
        <color rgb="FF000000"/>
      </right>
      <top style="thin">
        <color rgb="FF000000"/>
      </top>
      <bottom/>
      <diagonal/>
    </border>
    <border>
      <left style="thin">
        <color indexed="64"/>
      </left>
      <right style="medium">
        <color rgb="FF000000"/>
      </right>
      <top style="thin">
        <color rgb="FF000000"/>
      </top>
      <bottom style="thin">
        <color rgb="FF000000"/>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thin">
        <color indexed="64"/>
      </right>
      <top/>
      <bottom style="thin">
        <color rgb="FF000000"/>
      </bottom>
      <diagonal/>
    </border>
    <border>
      <left/>
      <right style="thin">
        <color indexed="64"/>
      </right>
      <top style="thin">
        <color rgb="FF000000"/>
      </top>
      <bottom style="thin">
        <color indexed="64"/>
      </bottom>
      <diagonal/>
    </border>
    <border>
      <left/>
      <right style="medium">
        <color rgb="FF000000"/>
      </right>
      <top/>
      <bottom style="medium">
        <color rgb="FF000000"/>
      </bottom>
      <diagonal/>
    </border>
    <border>
      <left style="medium">
        <color rgb="FF000000"/>
      </left>
      <right/>
      <top style="thin">
        <color indexed="64"/>
      </top>
      <bottom style="thin">
        <color indexed="64"/>
      </bottom>
      <diagonal/>
    </border>
    <border>
      <left/>
      <right/>
      <top style="medium">
        <color rgb="FF000000"/>
      </top>
      <bottom style="thin">
        <color indexed="64"/>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indexed="64"/>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style="medium">
        <color rgb="FF000000"/>
      </top>
      <bottom style="medium">
        <color rgb="FF000000"/>
      </bottom>
      <diagonal/>
    </border>
    <border>
      <left style="medium">
        <color rgb="FF000000"/>
      </left>
      <right/>
      <top style="medium">
        <color rgb="FF000000"/>
      </top>
      <bottom style="thin">
        <color indexed="64"/>
      </bottom>
      <diagonal/>
    </border>
    <border>
      <left style="thin">
        <color rgb="FF000000"/>
      </left>
      <right style="thin">
        <color rgb="FF000000"/>
      </right>
      <top style="medium">
        <color rgb="FF000000"/>
      </top>
      <bottom/>
      <diagonal/>
    </border>
    <border>
      <left/>
      <right/>
      <top style="medium">
        <color rgb="FF000000"/>
      </top>
      <bottom/>
      <diagonal/>
    </border>
    <border>
      <left style="thin">
        <color indexed="64"/>
      </left>
      <right style="thin">
        <color indexed="64"/>
      </right>
      <top/>
      <bottom style="medium">
        <color rgb="FF000000"/>
      </bottom>
      <diagonal/>
    </border>
    <border>
      <left style="medium">
        <color rgb="FF000000"/>
      </left>
      <right/>
      <top style="thin">
        <color indexed="64"/>
      </top>
      <bottom style="medium">
        <color rgb="FF000000"/>
      </bottom>
      <diagonal/>
    </border>
    <border>
      <left style="thin">
        <color rgb="FF000000"/>
      </left>
      <right style="thin">
        <color rgb="FF000000"/>
      </right>
      <top style="thin">
        <color rgb="FF000000"/>
      </top>
      <bottom style="medium">
        <color rgb="FF000000"/>
      </bottom>
      <diagonal/>
    </border>
    <border>
      <left style="thin">
        <color indexed="64"/>
      </left>
      <right/>
      <top style="thin">
        <color rgb="FF000000"/>
      </top>
      <bottom/>
      <diagonal/>
    </border>
    <border>
      <left style="thin">
        <color indexed="64"/>
      </left>
      <right/>
      <top style="thin">
        <color indexed="64"/>
      </top>
      <bottom style="medium">
        <color rgb="FF000000"/>
      </bottom>
      <diagonal/>
    </border>
    <border>
      <left style="thin">
        <color rgb="FF000000"/>
      </left>
      <right style="thin">
        <color rgb="FF000000"/>
      </right>
      <top/>
      <bottom style="medium">
        <color rgb="FF000000"/>
      </bottom>
      <diagonal/>
    </border>
    <border>
      <left/>
      <right style="thin">
        <color indexed="64"/>
      </right>
      <top/>
      <bottom style="medium">
        <color rgb="FF000000"/>
      </bottom>
      <diagonal/>
    </border>
    <border>
      <left style="thin">
        <color indexed="64"/>
      </left>
      <right/>
      <top/>
      <bottom style="medium">
        <color rgb="FF000000"/>
      </bottom>
      <diagonal/>
    </border>
    <border>
      <left style="thin">
        <color rgb="FF000000"/>
      </left>
      <right/>
      <top/>
      <bottom style="medium">
        <color rgb="FF000000"/>
      </bottom>
      <diagonal/>
    </border>
    <border>
      <left style="thin">
        <color rgb="FF000000"/>
      </left>
      <right/>
      <top style="thin">
        <color indexed="64"/>
      </top>
      <bottom style="thin">
        <color indexed="64"/>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style="medium">
        <color indexed="64"/>
      </bottom>
      <diagonal/>
    </border>
    <border>
      <left/>
      <right style="medium">
        <color rgb="FF000000"/>
      </right>
      <top style="thin">
        <color rgb="FF000000"/>
      </top>
      <bottom/>
      <diagonal/>
    </border>
    <border>
      <left/>
      <right style="thin">
        <color indexed="64"/>
      </right>
      <top/>
      <bottom/>
      <diagonal/>
    </border>
    <border>
      <left style="thin">
        <color indexed="64"/>
      </left>
      <right/>
      <top style="thin">
        <color rgb="FF000000"/>
      </top>
      <bottom style="thin">
        <color indexed="64"/>
      </bottom>
      <diagonal/>
    </border>
  </borders>
  <cellStyleXfs count="3">
    <xf numFmtId="0" fontId="0" fillId="0" borderId="0"/>
    <xf numFmtId="0" fontId="6" fillId="0" borderId="0"/>
    <xf numFmtId="0" fontId="26" fillId="0" borderId="0" applyNumberFormat="0" applyFill="0" applyBorder="0" applyAlignment="0" applyProtection="0"/>
  </cellStyleXfs>
  <cellXfs count="577">
    <xf numFmtId="0" fontId="0" fillId="0" borderId="0" xfId="0"/>
    <xf numFmtId="0" fontId="2" fillId="0" borderId="0" xfId="0" applyFont="1"/>
    <xf numFmtId="0" fontId="4" fillId="0" borderId="5" xfId="0" applyFont="1" applyBorder="1" applyAlignment="1">
      <alignment horizontal="center"/>
    </xf>
    <xf numFmtId="0" fontId="4" fillId="2" borderId="5" xfId="0" applyFont="1" applyFill="1" applyBorder="1" applyAlignment="1">
      <alignment horizontal="center"/>
    </xf>
    <xf numFmtId="164" fontId="2" fillId="3" borderId="5" xfId="0" applyNumberFormat="1" applyFont="1" applyFill="1" applyBorder="1"/>
    <xf numFmtId="164" fontId="3" fillId="3" borderId="5" xfId="0" applyNumberFormat="1" applyFont="1" applyFill="1" applyBorder="1"/>
    <xf numFmtId="0" fontId="1" fillId="0" borderId="0" xfId="0" applyFont="1"/>
    <xf numFmtId="164" fontId="0" fillId="7" borderId="5" xfId="0" applyNumberFormat="1" applyFill="1" applyBorder="1"/>
    <xf numFmtId="0" fontId="4" fillId="7" borderId="5" xfId="0" applyFont="1" applyFill="1" applyBorder="1" applyAlignment="1">
      <alignment horizontal="center"/>
    </xf>
    <xf numFmtId="164" fontId="0" fillId="0" borderId="0" xfId="0" applyNumberFormat="1"/>
    <xf numFmtId="164" fontId="1" fillId="7" borderId="5" xfId="0" applyNumberFormat="1" applyFont="1" applyFill="1" applyBorder="1"/>
    <xf numFmtId="0" fontId="4" fillId="6" borderId="5" xfId="0" applyFont="1" applyFill="1" applyBorder="1" applyAlignment="1">
      <alignment horizontal="center"/>
    </xf>
    <xf numFmtId="164" fontId="0" fillId="5" borderId="5" xfId="0" applyNumberFormat="1" applyFill="1" applyBorder="1"/>
    <xf numFmtId="0" fontId="4" fillId="5" borderId="5" xfId="0" applyFont="1" applyFill="1" applyBorder="1" applyAlignment="1">
      <alignment horizontal="center"/>
    </xf>
    <xf numFmtId="164" fontId="1" fillId="5" borderId="5" xfId="0" applyNumberFormat="1" applyFont="1" applyFill="1" applyBorder="1"/>
    <xf numFmtId="164" fontId="10" fillId="0" borderId="5" xfId="0" applyNumberFormat="1" applyFont="1" applyBorder="1"/>
    <xf numFmtId="164" fontId="2" fillId="0" borderId="5" xfId="0" applyNumberFormat="1" applyFont="1" applyBorder="1"/>
    <xf numFmtId="164" fontId="4" fillId="6" borderId="5" xfId="0" applyNumberFormat="1" applyFont="1" applyFill="1" applyBorder="1" applyAlignment="1">
      <alignment horizontal="right"/>
    </xf>
    <xf numFmtId="164" fontId="4" fillId="2" borderId="5" xfId="0" applyNumberFormat="1" applyFont="1" applyFill="1" applyBorder="1" applyAlignment="1">
      <alignment horizontal="right"/>
    </xf>
    <xf numFmtId="164" fontId="5" fillId="0" borderId="5" xfId="0" applyNumberFormat="1" applyFont="1" applyBorder="1" applyAlignment="1">
      <alignment horizontal="right"/>
    </xf>
    <xf numFmtId="164" fontId="4" fillId="5" borderId="5" xfId="0" applyNumberFormat="1" applyFont="1" applyFill="1" applyBorder="1" applyAlignment="1">
      <alignment horizontal="right"/>
    </xf>
    <xf numFmtId="164" fontId="5" fillId="5" borderId="5" xfId="0" applyNumberFormat="1" applyFont="1" applyFill="1" applyBorder="1" applyAlignment="1">
      <alignment horizontal="right"/>
    </xf>
    <xf numFmtId="164" fontId="4" fillId="8" borderId="5" xfId="0" applyNumberFormat="1" applyFont="1" applyFill="1" applyBorder="1" applyAlignment="1">
      <alignment horizontal="right"/>
    </xf>
    <xf numFmtId="164" fontId="4" fillId="6" borderId="5" xfId="0" applyNumberFormat="1" applyFont="1" applyFill="1" applyBorder="1"/>
    <xf numFmtId="164" fontId="4" fillId="2" borderId="5" xfId="0" applyNumberFormat="1" applyFont="1" applyFill="1" applyBorder="1"/>
    <xf numFmtId="164" fontId="3" fillId="7" borderId="5" xfId="0" applyNumberFormat="1" applyFont="1" applyFill="1" applyBorder="1"/>
    <xf numFmtId="164" fontId="2" fillId="5" borderId="5" xfId="0" applyNumberFormat="1" applyFont="1" applyFill="1" applyBorder="1"/>
    <xf numFmtId="164" fontId="2" fillId="7" borderId="5" xfId="0" applyNumberFormat="1" applyFont="1" applyFill="1" applyBorder="1"/>
    <xf numFmtId="164" fontId="2" fillId="5" borderId="13" xfId="0" applyNumberFormat="1" applyFont="1" applyFill="1" applyBorder="1"/>
    <xf numFmtId="164" fontId="2" fillId="7" borderId="13" xfId="0" applyNumberFormat="1" applyFont="1" applyFill="1" applyBorder="1"/>
    <xf numFmtId="164" fontId="0" fillId="5" borderId="1" xfId="0" applyNumberFormat="1" applyFill="1" applyBorder="1"/>
    <xf numFmtId="164" fontId="0" fillId="7" borderId="1" xfId="0" applyNumberFormat="1" applyFill="1" applyBorder="1"/>
    <xf numFmtId="164" fontId="2" fillId="5" borderId="13" xfId="0" applyNumberFormat="1" applyFont="1" applyFill="1" applyBorder="1" applyAlignment="1">
      <alignment horizontal="right"/>
    </xf>
    <xf numFmtId="164" fontId="2" fillId="7" borderId="13" xfId="0" applyNumberFormat="1" applyFont="1" applyFill="1" applyBorder="1" applyAlignment="1">
      <alignment horizontal="right"/>
    </xf>
    <xf numFmtId="164" fontId="0" fillId="4" borderId="5" xfId="0" applyNumberFormat="1" applyFill="1" applyBorder="1"/>
    <xf numFmtId="0" fontId="0" fillId="0" borderId="13" xfId="0" applyBorder="1"/>
    <xf numFmtId="0" fontId="0" fillId="0" borderId="14" xfId="0" applyBorder="1"/>
    <xf numFmtId="164" fontId="0" fillId="7" borderId="6" xfId="0" applyNumberFormat="1" applyFill="1" applyBorder="1"/>
    <xf numFmtId="0" fontId="0" fillId="0" borderId="16" xfId="0" applyBorder="1"/>
    <xf numFmtId="164" fontId="4" fillId="10" borderId="5" xfId="0" applyNumberFormat="1" applyFont="1" applyFill="1" applyBorder="1" applyAlignment="1">
      <alignment horizontal="right"/>
    </xf>
    <xf numFmtId="164" fontId="13" fillId="0" borderId="5" xfId="0" applyNumberFormat="1" applyFont="1" applyBorder="1" applyAlignment="1">
      <alignment horizontal="right"/>
    </xf>
    <xf numFmtId="0" fontId="0" fillId="0" borderId="15" xfId="0" applyBorder="1"/>
    <xf numFmtId="0" fontId="0" fillId="0" borderId="18" xfId="0" applyBorder="1"/>
    <xf numFmtId="0" fontId="0" fillId="0" borderId="22" xfId="0" applyBorder="1"/>
    <xf numFmtId="0" fontId="0" fillId="0" borderId="13" xfId="0" applyBorder="1" applyAlignment="1">
      <alignment horizontal="center"/>
    </xf>
    <xf numFmtId="0" fontId="0" fillId="0" borderId="19" xfId="0" applyBorder="1"/>
    <xf numFmtId="0" fontId="0" fillId="0" borderId="23" xfId="0" applyBorder="1"/>
    <xf numFmtId="0" fontId="0" fillId="0" borderId="21" xfId="0" applyBorder="1"/>
    <xf numFmtId="164" fontId="4" fillId="3" borderId="13" xfId="0" applyNumberFormat="1" applyFont="1" applyFill="1" applyBorder="1" applyAlignment="1">
      <alignment horizontal="right"/>
    </xf>
    <xf numFmtId="164" fontId="2" fillId="3" borderId="13" xfId="0" applyNumberFormat="1" applyFont="1" applyFill="1" applyBorder="1"/>
    <xf numFmtId="164" fontId="3" fillId="3" borderId="13" xfId="0" applyNumberFormat="1" applyFont="1" applyFill="1" applyBorder="1"/>
    <xf numFmtId="0" fontId="12" fillId="3" borderId="13" xfId="0" applyFont="1" applyFill="1" applyBorder="1" applyAlignment="1">
      <alignment horizontal="center" vertical="center"/>
    </xf>
    <xf numFmtId="0" fontId="12" fillId="3" borderId="13" xfId="0" applyFont="1" applyFill="1" applyBorder="1"/>
    <xf numFmtId="164" fontId="12" fillId="3" borderId="13" xfId="0" applyNumberFormat="1" applyFont="1" applyFill="1" applyBorder="1" applyAlignment="1">
      <alignment horizontal="right"/>
    </xf>
    <xf numFmtId="164" fontId="13" fillId="3" borderId="13" xfId="0" applyNumberFormat="1" applyFont="1" applyFill="1" applyBorder="1" applyAlignment="1">
      <alignment horizontal="right"/>
    </xf>
    <xf numFmtId="164" fontId="12" fillId="3" borderId="18" xfId="0" applyNumberFormat="1" applyFont="1" applyFill="1" applyBorder="1" applyAlignment="1">
      <alignment horizontal="right"/>
    </xf>
    <xf numFmtId="164" fontId="4" fillId="3" borderId="16" xfId="0" applyNumberFormat="1" applyFont="1" applyFill="1" applyBorder="1" applyAlignment="1">
      <alignment horizontal="right"/>
    </xf>
    <xf numFmtId="164" fontId="14" fillId="3" borderId="6" xfId="0" applyNumberFormat="1" applyFont="1" applyFill="1" applyBorder="1"/>
    <xf numFmtId="164" fontId="12" fillId="3" borderId="16" xfId="0" applyNumberFormat="1" applyFont="1" applyFill="1" applyBorder="1" applyAlignment="1">
      <alignment horizontal="right"/>
    </xf>
    <xf numFmtId="164" fontId="15" fillId="0" borderId="5" xfId="0" applyNumberFormat="1" applyFont="1" applyBorder="1" applyAlignment="1">
      <alignment horizontal="right"/>
    </xf>
    <xf numFmtId="164" fontId="14" fillId="2" borderId="5" xfId="0" applyNumberFormat="1" applyFont="1" applyFill="1" applyBorder="1" applyAlignment="1">
      <alignment horizontal="right"/>
    </xf>
    <xf numFmtId="164" fontId="14" fillId="5" borderId="5" xfId="0" applyNumberFormat="1" applyFont="1" applyFill="1" applyBorder="1" applyAlignment="1">
      <alignment horizontal="right"/>
    </xf>
    <xf numFmtId="164" fontId="14" fillId="6" borderId="5" xfId="0" applyNumberFormat="1" applyFont="1" applyFill="1" applyBorder="1" applyAlignment="1">
      <alignment horizontal="right"/>
    </xf>
    <xf numFmtId="164" fontId="14" fillId="9" borderId="5" xfId="0" applyNumberFormat="1" applyFont="1" applyFill="1" applyBorder="1" applyAlignment="1">
      <alignment horizontal="right"/>
    </xf>
    <xf numFmtId="164" fontId="14" fillId="10" borderId="5" xfId="0" applyNumberFormat="1" applyFont="1" applyFill="1" applyBorder="1" applyAlignment="1">
      <alignment horizontal="right"/>
    </xf>
    <xf numFmtId="164" fontId="14" fillId="0" borderId="5" xfId="0" applyNumberFormat="1" applyFont="1" applyBorder="1"/>
    <xf numFmtId="164" fontId="14" fillId="3" borderId="5" xfId="0" applyNumberFormat="1" applyFont="1" applyFill="1" applyBorder="1"/>
    <xf numFmtId="164" fontId="18" fillId="7" borderId="9" xfId="0" applyNumberFormat="1" applyFont="1" applyFill="1" applyBorder="1"/>
    <xf numFmtId="164" fontId="10" fillId="3" borderId="5" xfId="0" applyNumberFormat="1" applyFont="1" applyFill="1" applyBorder="1"/>
    <xf numFmtId="164" fontId="2" fillId="0" borderId="0" xfId="0" applyNumberFormat="1" applyFont="1"/>
    <xf numFmtId="0" fontId="2" fillId="0" borderId="11" xfId="0" applyFont="1" applyBorder="1"/>
    <xf numFmtId="164" fontId="14" fillId="3" borderId="5" xfId="0" applyNumberFormat="1" applyFont="1" applyFill="1" applyBorder="1" applyAlignment="1">
      <alignment horizontal="right"/>
    </xf>
    <xf numFmtId="0" fontId="4" fillId="10" borderId="5" xfId="0" applyFont="1" applyFill="1" applyBorder="1" applyAlignment="1">
      <alignment horizontal="center"/>
    </xf>
    <xf numFmtId="164" fontId="18" fillId="10" borderId="6" xfId="0" applyNumberFormat="1" applyFont="1" applyFill="1" applyBorder="1"/>
    <xf numFmtId="0" fontId="4" fillId="0" borderId="7" xfId="0" applyFont="1" applyBorder="1"/>
    <xf numFmtId="0" fontId="4" fillId="0" borderId="7" xfId="0" applyFont="1" applyBorder="1" applyAlignment="1">
      <alignment wrapText="1"/>
    </xf>
    <xf numFmtId="0" fontId="4" fillId="0" borderId="7" xfId="0" applyFont="1" applyBorder="1" applyAlignment="1">
      <alignment horizontal="left" wrapText="1"/>
    </xf>
    <xf numFmtId="0" fontId="4" fillId="0" borderId="7" xfId="0" applyFont="1" applyBorder="1" applyAlignment="1">
      <alignment horizontal="left"/>
    </xf>
    <xf numFmtId="0" fontId="4" fillId="0" borderId="3" xfId="0" applyFont="1" applyBorder="1" applyAlignment="1">
      <alignment wrapText="1"/>
    </xf>
    <xf numFmtId="0" fontId="4" fillId="0" borderId="21" xfId="0" applyFont="1" applyBorder="1" applyAlignment="1">
      <alignment horizontal="right" wrapText="1"/>
    </xf>
    <xf numFmtId="0" fontId="4" fillId="0" borderId="0" xfId="0" applyFont="1" applyAlignment="1">
      <alignment horizontal="right" wrapText="1"/>
    </xf>
    <xf numFmtId="0" fontId="4" fillId="0" borderId="7" xfId="0" applyFont="1" applyBorder="1" applyAlignment="1">
      <alignment horizontal="right" wrapText="1"/>
    </xf>
    <xf numFmtId="0" fontId="1" fillId="0" borderId="7" xfId="0" applyFont="1" applyBorder="1" applyAlignment="1">
      <alignment horizontal="right"/>
    </xf>
    <xf numFmtId="0" fontId="1" fillId="4" borderId="7" xfId="0" applyFont="1" applyFill="1" applyBorder="1" applyAlignment="1">
      <alignment horizontal="right"/>
    </xf>
    <xf numFmtId="164" fontId="4" fillId="3" borderId="18" xfId="0" applyNumberFormat="1" applyFont="1" applyFill="1" applyBorder="1" applyAlignment="1">
      <alignment horizontal="right"/>
    </xf>
    <xf numFmtId="164" fontId="5" fillId="8" borderId="5" xfId="0" applyNumberFormat="1" applyFont="1" applyFill="1" applyBorder="1"/>
    <xf numFmtId="164" fontId="14" fillId="10" borderId="6" xfId="0" applyNumberFormat="1" applyFont="1" applyFill="1" applyBorder="1"/>
    <xf numFmtId="164" fontId="18" fillId="3" borderId="6" xfId="0" applyNumberFormat="1" applyFont="1" applyFill="1" applyBorder="1"/>
    <xf numFmtId="164" fontId="18" fillId="11" borderId="6" xfId="0" applyNumberFormat="1" applyFont="1" applyFill="1" applyBorder="1"/>
    <xf numFmtId="164" fontId="17" fillId="3" borderId="6" xfId="0" applyNumberFormat="1" applyFont="1" applyFill="1" applyBorder="1"/>
    <xf numFmtId="164" fontId="20" fillId="10" borderId="6" xfId="0" applyNumberFormat="1" applyFont="1" applyFill="1" applyBorder="1"/>
    <xf numFmtId="164" fontId="21" fillId="0" borderId="5" xfId="0" applyNumberFormat="1" applyFont="1" applyBorder="1" applyAlignment="1">
      <alignment horizontal="right"/>
    </xf>
    <xf numFmtId="164" fontId="21" fillId="3" borderId="13" xfId="0" applyNumberFormat="1" applyFont="1" applyFill="1" applyBorder="1" applyAlignment="1">
      <alignment horizontal="right"/>
    </xf>
    <xf numFmtId="164" fontId="17" fillId="2" borderId="5" xfId="0" applyNumberFormat="1" applyFont="1" applyFill="1" applyBorder="1" applyAlignment="1">
      <alignment horizontal="right"/>
    </xf>
    <xf numFmtId="164" fontId="11" fillId="0" borderId="5" xfId="0" applyNumberFormat="1" applyFont="1" applyBorder="1" applyAlignment="1">
      <alignment horizontal="right"/>
    </xf>
    <xf numFmtId="164" fontId="17" fillId="3" borderId="5" xfId="0" applyNumberFormat="1" applyFont="1" applyFill="1" applyBorder="1" applyAlignment="1">
      <alignment horizontal="right"/>
    </xf>
    <xf numFmtId="164" fontId="2" fillId="4" borderId="5" xfId="0" applyNumberFormat="1" applyFont="1" applyFill="1" applyBorder="1"/>
    <xf numFmtId="164" fontId="1" fillId="0" borderId="5" xfId="0" applyNumberFormat="1" applyFont="1" applyBorder="1"/>
    <xf numFmtId="0" fontId="22" fillId="0" borderId="19" xfId="0" applyFont="1" applyBorder="1"/>
    <xf numFmtId="0" fontId="22" fillId="0" borderId="18" xfId="0" applyFont="1" applyBorder="1"/>
    <xf numFmtId="0" fontId="22" fillId="0" borderId="13" xfId="0" applyFont="1" applyBorder="1"/>
    <xf numFmtId="164" fontId="10" fillId="3" borderId="13" xfId="0" applyNumberFormat="1" applyFont="1" applyFill="1" applyBorder="1"/>
    <xf numFmtId="164" fontId="10" fillId="6" borderId="5" xfId="0" applyNumberFormat="1" applyFont="1" applyFill="1" applyBorder="1"/>
    <xf numFmtId="164" fontId="9" fillId="3" borderId="13" xfId="0" applyNumberFormat="1" applyFont="1" applyFill="1" applyBorder="1"/>
    <xf numFmtId="164" fontId="10" fillId="8" borderId="5" xfId="0" applyNumberFormat="1" applyFont="1" applyFill="1" applyBorder="1"/>
    <xf numFmtId="164" fontId="22" fillId="0" borderId="23" xfId="0" applyNumberFormat="1" applyFont="1" applyBorder="1"/>
    <xf numFmtId="164" fontId="22" fillId="0" borderId="18" xfId="0" applyNumberFormat="1" applyFont="1" applyBorder="1"/>
    <xf numFmtId="164" fontId="22" fillId="0" borderId="13" xfId="0" applyNumberFormat="1" applyFont="1" applyBorder="1"/>
    <xf numFmtId="164" fontId="22" fillId="0" borderId="19" xfId="0" applyNumberFormat="1" applyFont="1" applyBorder="1"/>
    <xf numFmtId="0" fontId="22" fillId="0" borderId="21" xfId="0" applyFont="1" applyBorder="1"/>
    <xf numFmtId="0" fontId="22" fillId="0" borderId="15" xfId="0" applyFont="1" applyBorder="1"/>
    <xf numFmtId="0" fontId="22" fillId="0" borderId="16" xfId="0" applyFont="1" applyBorder="1"/>
    <xf numFmtId="164" fontId="10" fillId="8" borderId="5" xfId="0" applyNumberFormat="1" applyFont="1" applyFill="1" applyBorder="1" applyAlignment="1">
      <alignment wrapText="1"/>
    </xf>
    <xf numFmtId="0" fontId="4" fillId="5" borderId="7" xfId="0" applyFont="1" applyFill="1" applyBorder="1" applyAlignment="1">
      <alignment horizontal="left"/>
    </xf>
    <xf numFmtId="164" fontId="18" fillId="5" borderId="6" xfId="0" applyNumberFormat="1" applyFont="1" applyFill="1" applyBorder="1"/>
    <xf numFmtId="0" fontId="0" fillId="12" borderId="13" xfId="0" applyFill="1" applyBorder="1"/>
    <xf numFmtId="0" fontId="7" fillId="12" borderId="7" xfId="0" applyFont="1" applyFill="1" applyBorder="1" applyAlignment="1">
      <alignment horizontal="right"/>
    </xf>
    <xf numFmtId="164" fontId="15" fillId="12" borderId="6" xfId="0" applyNumberFormat="1" applyFont="1" applyFill="1" applyBorder="1"/>
    <xf numFmtId="164" fontId="19" fillId="12" borderId="6" xfId="0" applyNumberFormat="1" applyFont="1" applyFill="1" applyBorder="1"/>
    <xf numFmtId="164" fontId="9" fillId="12" borderId="5" xfId="0" applyNumberFormat="1" applyFont="1" applyFill="1" applyBorder="1"/>
    <xf numFmtId="164" fontId="5" fillId="12" borderId="5" xfId="0" applyNumberFormat="1" applyFont="1" applyFill="1" applyBorder="1" applyAlignment="1">
      <alignment horizontal="right"/>
    </xf>
    <xf numFmtId="164" fontId="15" fillId="12" borderId="5" xfId="0" applyNumberFormat="1" applyFont="1" applyFill="1" applyBorder="1" applyAlignment="1">
      <alignment horizontal="right"/>
    </xf>
    <xf numFmtId="164" fontId="5" fillId="12" borderId="13" xfId="0" applyNumberFormat="1" applyFont="1" applyFill="1" applyBorder="1" applyAlignment="1">
      <alignment horizontal="right"/>
    </xf>
    <xf numFmtId="0" fontId="22" fillId="12" borderId="19" xfId="0" applyFont="1" applyFill="1" applyBorder="1"/>
    <xf numFmtId="0" fontId="22" fillId="12" borderId="18" xfId="0" applyFont="1" applyFill="1" applyBorder="1"/>
    <xf numFmtId="0" fontId="22" fillId="12" borderId="13" xfId="0" applyFont="1" applyFill="1" applyBorder="1"/>
    <xf numFmtId="164" fontId="8" fillId="12" borderId="5" xfId="0" applyNumberFormat="1" applyFont="1" applyFill="1" applyBorder="1" applyAlignment="1">
      <alignment horizontal="right"/>
    </xf>
    <xf numFmtId="164" fontId="8" fillId="12" borderId="13" xfId="0" applyNumberFormat="1" applyFont="1" applyFill="1" applyBorder="1" applyAlignment="1">
      <alignment horizontal="right"/>
    </xf>
    <xf numFmtId="0" fontId="17" fillId="12" borderId="8" xfId="0" applyFont="1" applyFill="1" applyBorder="1" applyAlignment="1">
      <alignment horizontal="right"/>
    </xf>
    <xf numFmtId="164" fontId="15" fillId="12" borderId="5" xfId="0" applyNumberFormat="1" applyFont="1" applyFill="1" applyBorder="1"/>
    <xf numFmtId="164" fontId="13" fillId="12" borderId="5" xfId="0" applyNumberFormat="1" applyFont="1" applyFill="1" applyBorder="1" applyAlignment="1">
      <alignment horizontal="right"/>
    </xf>
    <xf numFmtId="0" fontId="5" fillId="12" borderId="5" xfId="0" applyFont="1" applyFill="1" applyBorder="1" applyAlignment="1">
      <alignment horizontal="right"/>
    </xf>
    <xf numFmtId="0" fontId="23" fillId="12" borderId="7" xfId="0" applyFont="1" applyFill="1" applyBorder="1" applyAlignment="1">
      <alignment horizontal="right"/>
    </xf>
    <xf numFmtId="0" fontId="24" fillId="12" borderId="7" xfId="0" applyFont="1" applyFill="1" applyBorder="1" applyAlignment="1">
      <alignment horizontal="right"/>
    </xf>
    <xf numFmtId="0" fontId="11" fillId="12" borderId="7" xfId="0" applyFont="1" applyFill="1" applyBorder="1" applyAlignment="1">
      <alignment horizontal="right"/>
    </xf>
    <xf numFmtId="0" fontId="1" fillId="12" borderId="13" xfId="0" applyFont="1" applyFill="1" applyBorder="1"/>
    <xf numFmtId="0" fontId="0" fillId="5" borderId="0" xfId="0" applyFill="1"/>
    <xf numFmtId="43" fontId="4" fillId="0" borderId="7" xfId="0" applyNumberFormat="1" applyFont="1" applyBorder="1" applyAlignment="1">
      <alignment horizontal="left"/>
    </xf>
    <xf numFmtId="164" fontId="4" fillId="5" borderId="5" xfId="0" applyNumberFormat="1" applyFont="1" applyFill="1" applyBorder="1"/>
    <xf numFmtId="164" fontId="25" fillId="5" borderId="6" xfId="0" applyNumberFormat="1" applyFont="1" applyFill="1" applyBorder="1"/>
    <xf numFmtId="0" fontId="0" fillId="5" borderId="13" xfId="0" applyFill="1" applyBorder="1"/>
    <xf numFmtId="164" fontId="10" fillId="5" borderId="5" xfId="0" applyNumberFormat="1" applyFont="1" applyFill="1" applyBorder="1"/>
    <xf numFmtId="164" fontId="8" fillId="5" borderId="5" xfId="0" applyNumberFormat="1" applyFont="1" applyFill="1" applyBorder="1" applyAlignment="1">
      <alignment horizontal="right"/>
    </xf>
    <xf numFmtId="164" fontId="8" fillId="5" borderId="13" xfId="0" applyNumberFormat="1" applyFont="1" applyFill="1" applyBorder="1" applyAlignment="1">
      <alignment horizontal="right"/>
    </xf>
    <xf numFmtId="0" fontId="22" fillId="5" borderId="19" xfId="0" applyFont="1" applyFill="1" applyBorder="1"/>
    <xf numFmtId="0" fontId="22" fillId="5" borderId="18" xfId="0" applyFont="1" applyFill="1" applyBorder="1"/>
    <xf numFmtId="0" fontId="22" fillId="5" borderId="13" xfId="0" applyFont="1" applyFill="1" applyBorder="1"/>
    <xf numFmtId="164" fontId="8" fillId="7" borderId="5" xfId="0" applyNumberFormat="1" applyFont="1" applyFill="1" applyBorder="1" applyAlignment="1">
      <alignment horizontal="right"/>
    </xf>
    <xf numFmtId="164" fontId="4" fillId="7" borderId="5" xfId="0" applyNumberFormat="1" applyFont="1" applyFill="1" applyBorder="1" applyAlignment="1">
      <alignment horizontal="right"/>
    </xf>
    <xf numFmtId="164" fontId="18" fillId="18" borderId="6" xfId="0" applyNumberFormat="1" applyFont="1" applyFill="1" applyBorder="1"/>
    <xf numFmtId="0" fontId="3" fillId="12" borderId="5" xfId="0" applyFont="1" applyFill="1" applyBorder="1"/>
    <xf numFmtId="164" fontId="3" fillId="12" borderId="5" xfId="0" applyNumberFormat="1" applyFont="1" applyFill="1" applyBorder="1"/>
    <xf numFmtId="164" fontId="12" fillId="12" borderId="16" xfId="0" applyNumberFormat="1" applyFont="1" applyFill="1" applyBorder="1" applyAlignment="1">
      <alignment horizontal="right"/>
    </xf>
    <xf numFmtId="0" fontId="22" fillId="12" borderId="21" xfId="0" applyFont="1" applyFill="1" applyBorder="1"/>
    <xf numFmtId="0" fontId="22" fillId="12" borderId="15" xfId="0" applyFont="1" applyFill="1" applyBorder="1"/>
    <xf numFmtId="0" fontId="22" fillId="12" borderId="16" xfId="0" applyFont="1" applyFill="1" applyBorder="1"/>
    <xf numFmtId="0" fontId="0" fillId="17" borderId="13" xfId="0" applyFill="1" applyBorder="1"/>
    <xf numFmtId="0" fontId="7" fillId="17" borderId="7" xfId="0" applyFont="1" applyFill="1" applyBorder="1" applyAlignment="1">
      <alignment horizontal="right" wrapText="1"/>
    </xf>
    <xf numFmtId="164" fontId="3" fillId="17" borderId="5" xfId="0" applyNumberFormat="1" applyFont="1" applyFill="1" applyBorder="1"/>
    <xf numFmtId="0" fontId="28" fillId="12" borderId="19" xfId="0" applyFont="1" applyFill="1" applyBorder="1"/>
    <xf numFmtId="0" fontId="28" fillId="12" borderId="18" xfId="0" applyFont="1" applyFill="1" applyBorder="1"/>
    <xf numFmtId="0" fontId="28" fillId="12" borderId="13" xfId="0" applyFont="1" applyFill="1" applyBorder="1"/>
    <xf numFmtId="0" fontId="23" fillId="12" borderId="8" xfId="0" applyFont="1" applyFill="1" applyBorder="1" applyAlignment="1">
      <alignment horizontal="right"/>
    </xf>
    <xf numFmtId="164" fontId="14" fillId="7" borderId="5" xfId="0" applyNumberFormat="1" applyFont="1" applyFill="1" applyBorder="1" applyAlignment="1">
      <alignment horizontal="right"/>
    </xf>
    <xf numFmtId="0" fontId="27" fillId="0" borderId="13" xfId="0" applyFont="1" applyBorder="1"/>
    <xf numFmtId="165" fontId="0" fillId="0" borderId="0" xfId="0" applyNumberFormat="1"/>
    <xf numFmtId="0" fontId="0" fillId="0" borderId="0" xfId="0" applyAlignment="1">
      <alignment horizontal="right"/>
    </xf>
    <xf numFmtId="164" fontId="13" fillId="17" borderId="5" xfId="0" applyNumberFormat="1" applyFont="1" applyFill="1" applyBorder="1" applyAlignment="1">
      <alignment horizontal="right"/>
    </xf>
    <xf numFmtId="164" fontId="4" fillId="2" borderId="6" xfId="0" applyNumberFormat="1" applyFont="1" applyFill="1" applyBorder="1" applyAlignment="1">
      <alignment horizontal="right"/>
    </xf>
    <xf numFmtId="164" fontId="14" fillId="2" borderId="7" xfId="0" applyNumberFormat="1" applyFont="1" applyFill="1" applyBorder="1" applyAlignment="1">
      <alignment horizontal="right"/>
    </xf>
    <xf numFmtId="164" fontId="14" fillId="2" borderId="13" xfId="0" applyNumberFormat="1" applyFont="1" applyFill="1" applyBorder="1" applyAlignment="1">
      <alignment horizontal="right"/>
    </xf>
    <xf numFmtId="164" fontId="0" fillId="5" borderId="7" xfId="0" applyNumberFormat="1" applyFill="1" applyBorder="1"/>
    <xf numFmtId="164" fontId="3" fillId="17" borderId="1" xfId="0" applyNumberFormat="1" applyFont="1" applyFill="1" applyBorder="1"/>
    <xf numFmtId="164" fontId="14" fillId="2" borderId="9" xfId="0" applyNumberFormat="1" applyFont="1" applyFill="1" applyBorder="1" applyAlignment="1">
      <alignment horizontal="right"/>
    </xf>
    <xf numFmtId="0" fontId="4" fillId="0" borderId="8" xfId="0" applyFont="1" applyBorder="1"/>
    <xf numFmtId="0" fontId="27" fillId="0" borderId="0" xfId="0" applyFont="1"/>
    <xf numFmtId="0" fontId="29" fillId="0" borderId="0" xfId="0" applyFont="1"/>
    <xf numFmtId="0" fontId="27" fillId="0" borderId="0" xfId="0" applyFont="1" applyAlignment="1">
      <alignment horizontal="center"/>
    </xf>
    <xf numFmtId="0" fontId="27" fillId="0" borderId="6" xfId="0" applyFont="1" applyBorder="1"/>
    <xf numFmtId="164" fontId="27" fillId="0" borderId="7" xfId="0" applyNumberFormat="1" applyFont="1" applyBorder="1"/>
    <xf numFmtId="164" fontId="27" fillId="0" borderId="5" xfId="0" applyNumberFormat="1" applyFont="1" applyBorder="1"/>
    <xf numFmtId="164" fontId="27" fillId="3" borderId="13" xfId="0" applyNumberFormat="1" applyFont="1" applyFill="1" applyBorder="1"/>
    <xf numFmtId="164" fontId="30" fillId="5" borderId="6" xfId="0" applyNumberFormat="1" applyFont="1" applyFill="1" applyBorder="1" applyAlignment="1">
      <alignment horizontal="right"/>
    </xf>
    <xf numFmtId="164" fontId="27" fillId="5" borderId="18" xfId="0" applyNumberFormat="1" applyFont="1" applyFill="1" applyBorder="1"/>
    <xf numFmtId="164" fontId="30" fillId="19" borderId="18" xfId="0" applyNumberFormat="1" applyFont="1" applyFill="1" applyBorder="1" applyAlignment="1">
      <alignment horizontal="right"/>
    </xf>
    <xf numFmtId="164" fontId="27" fillId="0" borderId="32" xfId="0" applyNumberFormat="1" applyFont="1" applyBorder="1" applyAlignment="1">
      <alignment horizontal="right"/>
    </xf>
    <xf numFmtId="164" fontId="30" fillId="0" borderId="34" xfId="0" applyNumberFormat="1" applyFont="1" applyBorder="1" applyAlignment="1">
      <alignment horizontal="right"/>
    </xf>
    <xf numFmtId="164" fontId="27" fillId="0" borderId="7" xfId="0" applyNumberFormat="1" applyFont="1" applyBorder="1" applyAlignment="1">
      <alignment horizontal="right"/>
    </xf>
    <xf numFmtId="164" fontId="27" fillId="0" borderId="31" xfId="0" applyNumberFormat="1" applyFont="1" applyBorder="1"/>
    <xf numFmtId="164" fontId="27" fillId="0" borderId="9" xfId="0" applyNumberFormat="1" applyFont="1" applyBorder="1"/>
    <xf numFmtId="164" fontId="27" fillId="0" borderId="10" xfId="0" applyNumberFormat="1" applyFont="1" applyBorder="1"/>
    <xf numFmtId="164" fontId="27" fillId="3" borderId="31" xfId="0" applyNumberFormat="1" applyFont="1" applyFill="1" applyBorder="1"/>
    <xf numFmtId="164" fontId="27" fillId="3" borderId="9" xfId="0" applyNumberFormat="1" applyFont="1" applyFill="1" applyBorder="1"/>
    <xf numFmtId="164" fontId="27" fillId="5" borderId="7" xfId="0" applyNumberFormat="1" applyFont="1" applyFill="1" applyBorder="1"/>
    <xf numFmtId="164" fontId="27" fillId="5" borderId="5" xfId="0" applyNumberFormat="1" applyFont="1" applyFill="1" applyBorder="1"/>
    <xf numFmtId="164" fontId="31" fillId="0" borderId="9" xfId="0" applyNumberFormat="1" applyFont="1" applyBorder="1"/>
    <xf numFmtId="164" fontId="27" fillId="3" borderId="5" xfId="0" applyNumberFormat="1" applyFont="1" applyFill="1" applyBorder="1"/>
    <xf numFmtId="164" fontId="31" fillId="0" borderId="5" xfId="0" applyNumberFormat="1" applyFont="1" applyBorder="1"/>
    <xf numFmtId="164" fontId="27" fillId="0" borderId="18" xfId="0" applyNumberFormat="1" applyFont="1" applyBorder="1"/>
    <xf numFmtId="164" fontId="27" fillId="0" borderId="0" xfId="0" applyNumberFormat="1" applyFont="1"/>
    <xf numFmtId="0" fontId="27" fillId="0" borderId="4" xfId="0" applyFont="1" applyBorder="1" applyAlignment="1">
      <alignment horizontal="left"/>
    </xf>
    <xf numFmtId="164" fontId="31" fillId="0" borderId="1" xfId="0" applyNumberFormat="1" applyFont="1" applyBorder="1"/>
    <xf numFmtId="0" fontId="30" fillId="14" borderId="6" xfId="0" applyFont="1" applyFill="1" applyBorder="1" applyAlignment="1">
      <alignment horizontal="right"/>
    </xf>
    <xf numFmtId="0" fontId="30" fillId="14" borderId="13" xfId="0" applyFont="1" applyFill="1" applyBorder="1" applyAlignment="1">
      <alignment horizontal="right"/>
    </xf>
    <xf numFmtId="164" fontId="30" fillId="14" borderId="7" xfId="0" applyNumberFormat="1" applyFont="1" applyFill="1" applyBorder="1"/>
    <xf numFmtId="164" fontId="30" fillId="14" borderId="5" xfId="0" applyNumberFormat="1" applyFont="1" applyFill="1" applyBorder="1"/>
    <xf numFmtId="0" fontId="27" fillId="14" borderId="13" xfId="0" applyFont="1" applyFill="1" applyBorder="1"/>
    <xf numFmtId="0" fontId="27" fillId="6" borderId="5" xfId="0" applyFont="1" applyFill="1" applyBorder="1"/>
    <xf numFmtId="164" fontId="27" fillId="0" borderId="5" xfId="0" applyNumberFormat="1" applyFont="1" applyBorder="1" applyAlignment="1">
      <alignment horizontal="right"/>
    </xf>
    <xf numFmtId="164" fontId="27" fillId="5" borderId="6" xfId="0" applyNumberFormat="1" applyFont="1" applyFill="1" applyBorder="1" applyAlignment="1">
      <alignment horizontal="right"/>
    </xf>
    <xf numFmtId="164" fontId="27" fillId="5" borderId="18" xfId="0" applyNumberFormat="1" applyFont="1" applyFill="1" applyBorder="1" applyAlignment="1">
      <alignment horizontal="right"/>
    </xf>
    <xf numFmtId="0" fontId="27" fillId="0" borderId="6" xfId="0" applyFont="1" applyBorder="1" applyAlignment="1">
      <alignment horizontal="left"/>
    </xf>
    <xf numFmtId="0" fontId="27" fillId="0" borderId="13" xfId="0" applyFont="1" applyBorder="1" applyAlignment="1">
      <alignment horizontal="right"/>
    </xf>
    <xf numFmtId="164" fontId="31" fillId="0" borderId="5" xfId="0" applyNumberFormat="1" applyFont="1" applyBorder="1" applyAlignment="1">
      <alignment horizontal="right"/>
    </xf>
    <xf numFmtId="164" fontId="27" fillId="3" borderId="5" xfId="0" applyNumberFormat="1" applyFont="1" applyFill="1" applyBorder="1" applyAlignment="1">
      <alignment horizontal="right"/>
    </xf>
    <xf numFmtId="0" fontId="27" fillId="0" borderId="13" xfId="0" applyFont="1" applyBorder="1" applyAlignment="1">
      <alignment wrapText="1"/>
    </xf>
    <xf numFmtId="164" fontId="27" fillId="0" borderId="12" xfId="0" applyNumberFormat="1" applyFont="1" applyBorder="1"/>
    <xf numFmtId="164" fontId="27" fillId="0" borderId="1" xfId="0" applyNumberFormat="1" applyFont="1" applyBorder="1"/>
    <xf numFmtId="0" fontId="30" fillId="14" borderId="6" xfId="0" applyFont="1" applyFill="1" applyBorder="1" applyAlignment="1">
      <alignment horizontal="right" wrapText="1"/>
    </xf>
    <xf numFmtId="0" fontId="30" fillId="14" borderId="13" xfId="0" applyFont="1" applyFill="1" applyBorder="1" applyAlignment="1">
      <alignment horizontal="right" wrapText="1"/>
    </xf>
    <xf numFmtId="164" fontId="30" fillId="14" borderId="7" xfId="0" applyNumberFormat="1" applyFont="1" applyFill="1" applyBorder="1" applyAlignment="1">
      <alignment horizontal="right"/>
    </xf>
    <xf numFmtId="164" fontId="30" fillId="14" borderId="5" xfId="0" applyNumberFormat="1" applyFont="1" applyFill="1" applyBorder="1" applyAlignment="1">
      <alignment horizontal="right"/>
    </xf>
    <xf numFmtId="164" fontId="27" fillId="6" borderId="5" xfId="0" applyNumberFormat="1" applyFont="1" applyFill="1" applyBorder="1"/>
    <xf numFmtId="164" fontId="27" fillId="0" borderId="6" xfId="0" applyNumberFormat="1" applyFont="1" applyBorder="1"/>
    <xf numFmtId="2" fontId="27" fillId="6" borderId="5" xfId="0" applyNumberFormat="1" applyFont="1" applyFill="1" applyBorder="1"/>
    <xf numFmtId="164" fontId="31" fillId="5" borderId="5" xfId="0" applyNumberFormat="1" applyFont="1" applyFill="1" applyBorder="1" applyAlignment="1">
      <alignment horizontal="right"/>
    </xf>
    <xf numFmtId="164" fontId="27" fillId="6" borderId="7" xfId="0" applyNumberFormat="1" applyFont="1" applyFill="1" applyBorder="1"/>
    <xf numFmtId="164" fontId="27" fillId="13" borderId="5" xfId="0" applyNumberFormat="1" applyFont="1" applyFill="1" applyBorder="1" applyAlignment="1">
      <alignment horizontal="right"/>
    </xf>
    <xf numFmtId="164" fontId="27" fillId="13" borderId="12" xfId="0" applyNumberFormat="1" applyFont="1" applyFill="1" applyBorder="1"/>
    <xf numFmtId="164" fontId="27" fillId="3" borderId="1" xfId="0" applyNumberFormat="1" applyFont="1" applyFill="1" applyBorder="1"/>
    <xf numFmtId="0" fontId="30" fillId="14" borderId="13" xfId="0" applyFont="1" applyFill="1" applyBorder="1"/>
    <xf numFmtId="0" fontId="30" fillId="0" borderId="0" xfId="0" applyFont="1"/>
    <xf numFmtId="0" fontId="27" fillId="0" borderId="6" xfId="0" applyFont="1" applyBorder="1" applyAlignment="1">
      <alignment wrapText="1"/>
    </xf>
    <xf numFmtId="164" fontId="27" fillId="5" borderId="6" xfId="0" applyNumberFormat="1" applyFont="1" applyFill="1" applyBorder="1"/>
    <xf numFmtId="164" fontId="31" fillId="5" borderId="6" xfId="0" applyNumberFormat="1" applyFont="1" applyFill="1" applyBorder="1"/>
    <xf numFmtId="0" fontId="30" fillId="0" borderId="0" xfId="0" applyFont="1" applyAlignment="1">
      <alignment horizontal="center"/>
    </xf>
    <xf numFmtId="0" fontId="30" fillId="0" borderId="0" xfId="0" applyFont="1" applyAlignment="1">
      <alignment horizontal="right"/>
    </xf>
    <xf numFmtId="0" fontId="27" fillId="15" borderId="0" xfId="0" applyFont="1" applyFill="1" applyAlignment="1">
      <alignment horizontal="left"/>
    </xf>
    <xf numFmtId="0" fontId="30" fillId="15" borderId="0" xfId="0" applyFont="1" applyFill="1"/>
    <xf numFmtId="4" fontId="30" fillId="15" borderId="0" xfId="0" applyNumberFormat="1" applyFont="1" applyFill="1"/>
    <xf numFmtId="0" fontId="30" fillId="15" borderId="0" xfId="0" applyFont="1" applyFill="1" applyAlignment="1">
      <alignment horizontal="right"/>
    </xf>
    <xf numFmtId="164" fontId="27" fillId="15" borderId="0" xfId="0" applyNumberFormat="1" applyFont="1" applyFill="1"/>
    <xf numFmtId="0" fontId="27" fillId="0" borderId="0" xfId="0" applyFont="1" applyAlignment="1">
      <alignment wrapText="1"/>
    </xf>
    <xf numFmtId="165" fontId="29" fillId="0" borderId="0" xfId="0" applyNumberFormat="1" applyFont="1"/>
    <xf numFmtId="165" fontId="33" fillId="0" borderId="0" xfId="0" applyNumberFormat="1" applyFont="1"/>
    <xf numFmtId="49" fontId="27" fillId="0" borderId="0" xfId="0" applyNumberFormat="1" applyFont="1" applyAlignment="1">
      <alignment vertical="top" wrapText="1"/>
    </xf>
    <xf numFmtId="0" fontId="34" fillId="0" borderId="0" xfId="2" applyFont="1"/>
    <xf numFmtId="0" fontId="35" fillId="0" borderId="0" xfId="0" applyFont="1"/>
    <xf numFmtId="164" fontId="27" fillId="0" borderId="13" xfId="0" applyNumberFormat="1" applyFont="1" applyBorder="1"/>
    <xf numFmtId="164" fontId="27" fillId="20" borderId="5" xfId="0" applyNumberFormat="1" applyFont="1" applyFill="1" applyBorder="1" applyAlignment="1">
      <alignment horizontal="right"/>
    </xf>
    <xf numFmtId="0" fontId="27" fillId="0" borderId="13" xfId="0" applyFont="1" applyBorder="1" applyAlignment="1">
      <alignment vertical="center" wrapText="1"/>
    </xf>
    <xf numFmtId="164" fontId="27" fillId="3" borderId="18" xfId="0" applyNumberFormat="1" applyFont="1" applyFill="1" applyBorder="1"/>
    <xf numFmtId="164" fontId="30" fillId="5" borderId="8" xfId="0" applyNumberFormat="1" applyFont="1" applyFill="1" applyBorder="1" applyAlignment="1">
      <alignment horizontal="right"/>
    </xf>
    <xf numFmtId="164" fontId="27" fillId="0" borderId="13" xfId="0" applyNumberFormat="1" applyFont="1" applyBorder="1" applyAlignment="1">
      <alignment horizontal="right"/>
    </xf>
    <xf numFmtId="164" fontId="30" fillId="0" borderId="13" xfId="0" applyNumberFormat="1" applyFont="1" applyBorder="1" applyAlignment="1">
      <alignment horizontal="right"/>
    </xf>
    <xf numFmtId="164" fontId="27" fillId="0" borderId="17" xfId="0" applyNumberFormat="1" applyFont="1" applyBorder="1"/>
    <xf numFmtId="164" fontId="27" fillId="0" borderId="53" xfId="0" applyNumberFormat="1" applyFont="1" applyBorder="1" applyAlignment="1">
      <alignment horizontal="right"/>
    </xf>
    <xf numFmtId="0" fontId="27" fillId="0" borderId="17" xfId="0" applyFont="1" applyBorder="1" applyAlignment="1">
      <alignment vertical="top" wrapText="1"/>
    </xf>
    <xf numFmtId="164" fontId="27" fillId="0" borderId="8" xfId="0" applyNumberFormat="1" applyFont="1" applyBorder="1"/>
    <xf numFmtId="164" fontId="27" fillId="0" borderId="41" xfId="0" applyNumberFormat="1" applyFont="1" applyBorder="1" applyAlignment="1">
      <alignment horizontal="right"/>
    </xf>
    <xf numFmtId="164" fontId="30" fillId="0" borderId="42" xfId="0" applyNumberFormat="1" applyFont="1" applyBorder="1" applyAlignment="1">
      <alignment horizontal="right"/>
    </xf>
    <xf numFmtId="164" fontId="27" fillId="0" borderId="54" xfId="0" applyNumberFormat="1" applyFont="1" applyBorder="1" applyAlignment="1">
      <alignment horizontal="right"/>
    </xf>
    <xf numFmtId="164" fontId="30" fillId="0" borderId="44" xfId="0" applyNumberFormat="1" applyFont="1" applyBorder="1" applyAlignment="1">
      <alignment horizontal="right"/>
    </xf>
    <xf numFmtId="164" fontId="30" fillId="14" borderId="48" xfId="0" applyNumberFormat="1" applyFont="1" applyFill="1" applyBorder="1"/>
    <xf numFmtId="164" fontId="30" fillId="16" borderId="52" xfId="0" applyNumberFormat="1" applyFont="1" applyFill="1" applyBorder="1" applyAlignment="1">
      <alignment horizontal="right"/>
    </xf>
    <xf numFmtId="164" fontId="30" fillId="14" borderId="49" xfId="0" applyNumberFormat="1" applyFont="1" applyFill="1" applyBorder="1"/>
    <xf numFmtId="164" fontId="27" fillId="0" borderId="55" xfId="0" applyNumberFormat="1" applyFont="1" applyBorder="1" applyAlignment="1">
      <alignment horizontal="right"/>
    </xf>
    <xf numFmtId="164" fontId="30" fillId="0" borderId="56" xfId="0" applyNumberFormat="1" applyFont="1" applyBorder="1" applyAlignment="1">
      <alignment horizontal="right"/>
    </xf>
    <xf numFmtId="164" fontId="27" fillId="0" borderId="57" xfId="0" applyNumberFormat="1" applyFont="1" applyBorder="1" applyAlignment="1">
      <alignment horizontal="right"/>
    </xf>
    <xf numFmtId="164" fontId="30" fillId="0" borderId="58" xfId="0" applyNumberFormat="1" applyFont="1" applyBorder="1" applyAlignment="1">
      <alignment horizontal="right"/>
    </xf>
    <xf numFmtId="164" fontId="27" fillId="0" borderId="59" xfId="0" applyNumberFormat="1" applyFont="1" applyBorder="1" applyAlignment="1">
      <alignment horizontal="right"/>
    </xf>
    <xf numFmtId="164" fontId="30" fillId="0" borderId="60" xfId="0" applyNumberFormat="1" applyFont="1" applyBorder="1" applyAlignment="1">
      <alignment horizontal="right"/>
    </xf>
    <xf numFmtId="164" fontId="27" fillId="0" borderId="61" xfId="0" applyNumberFormat="1" applyFont="1" applyBorder="1" applyAlignment="1">
      <alignment horizontal="right"/>
    </xf>
    <xf numFmtId="164" fontId="27" fillId="0" borderId="62" xfId="0" applyNumberFormat="1" applyFont="1" applyBorder="1" applyAlignment="1">
      <alignment horizontal="right"/>
    </xf>
    <xf numFmtId="164" fontId="30" fillId="0" borderId="63" xfId="0" applyNumberFormat="1" applyFont="1" applyBorder="1" applyAlignment="1">
      <alignment horizontal="right"/>
    </xf>
    <xf numFmtId="164" fontId="27" fillId="0" borderId="64" xfId="0" applyNumberFormat="1" applyFont="1" applyBorder="1" applyAlignment="1">
      <alignment horizontal="right"/>
    </xf>
    <xf numFmtId="164" fontId="30" fillId="14" borderId="66" xfId="0" applyNumberFormat="1" applyFont="1" applyFill="1" applyBorder="1" applyAlignment="1">
      <alignment horizontal="right"/>
    </xf>
    <xf numFmtId="164" fontId="30" fillId="0" borderId="14" xfId="0" applyNumberFormat="1" applyFont="1" applyBorder="1" applyAlignment="1">
      <alignment horizontal="right"/>
    </xf>
    <xf numFmtId="164" fontId="27" fillId="0" borderId="14" xfId="0" applyNumberFormat="1" applyFont="1" applyBorder="1" applyAlignment="1">
      <alignment horizontal="right"/>
    </xf>
    <xf numFmtId="164" fontId="30" fillId="16" borderId="67" xfId="0" applyNumberFormat="1" applyFont="1" applyFill="1" applyBorder="1" applyAlignment="1">
      <alignment horizontal="right"/>
    </xf>
    <xf numFmtId="164" fontId="30" fillId="14" borderId="67" xfId="0" applyNumberFormat="1" applyFont="1" applyFill="1" applyBorder="1" applyAlignment="1">
      <alignment horizontal="right"/>
    </xf>
    <xf numFmtId="164" fontId="27" fillId="0" borderId="63" xfId="0" applyNumberFormat="1" applyFont="1" applyBorder="1" applyAlignment="1">
      <alignment horizontal="right"/>
    </xf>
    <xf numFmtId="0" fontId="27" fillId="0" borderId="70" xfId="0" applyFont="1" applyBorder="1" applyAlignment="1">
      <alignment horizontal="center" vertical="center" wrapText="1"/>
    </xf>
    <xf numFmtId="0" fontId="27" fillId="0" borderId="71" xfId="0" applyFont="1" applyBorder="1" applyAlignment="1">
      <alignment horizontal="center" vertical="center" wrapText="1"/>
    </xf>
    <xf numFmtId="0" fontId="27" fillId="0" borderId="65" xfId="0" applyFont="1" applyBorder="1" applyAlignment="1">
      <alignment horizontal="center" vertical="center" wrapText="1"/>
    </xf>
    <xf numFmtId="0" fontId="27" fillId="20" borderId="72" xfId="0" applyFont="1" applyFill="1" applyBorder="1" applyAlignment="1">
      <alignment horizontal="center" vertical="center" wrapText="1"/>
    </xf>
    <xf numFmtId="0" fontId="27" fillId="5" borderId="72" xfId="0" applyFont="1" applyFill="1" applyBorder="1" applyAlignment="1">
      <alignment horizontal="center" vertical="center" wrapText="1"/>
    </xf>
    <xf numFmtId="0" fontId="27" fillId="5" borderId="73" xfId="0" applyFont="1" applyFill="1" applyBorder="1" applyAlignment="1">
      <alignment horizontal="center" vertical="center" wrapText="1"/>
    </xf>
    <xf numFmtId="0" fontId="30" fillId="19" borderId="73" xfId="0" applyFont="1" applyFill="1" applyBorder="1" applyAlignment="1">
      <alignment horizontal="center" vertical="center" wrapText="1"/>
    </xf>
    <xf numFmtId="2" fontId="9" fillId="14" borderId="7" xfId="0" applyNumberFormat="1" applyFont="1" applyFill="1" applyBorder="1"/>
    <xf numFmtId="0" fontId="4" fillId="0" borderId="1" xfId="0" applyFont="1" applyBorder="1" applyAlignment="1">
      <alignment horizontal="center" vertical="top" wrapText="1"/>
    </xf>
    <xf numFmtId="0" fontId="4" fillId="0" borderId="9" xfId="0" applyFont="1" applyBorder="1" applyAlignment="1">
      <alignment horizontal="center" vertical="top" wrapText="1"/>
    </xf>
    <xf numFmtId="0" fontId="27" fillId="0" borderId="18" xfId="0" applyFont="1" applyBorder="1"/>
    <xf numFmtId="164" fontId="31" fillId="0" borderId="13" xfId="0" applyNumberFormat="1" applyFont="1" applyBorder="1"/>
    <xf numFmtId="164" fontId="31" fillId="13" borderId="13" xfId="0" applyNumberFormat="1" applyFont="1" applyFill="1" applyBorder="1"/>
    <xf numFmtId="164" fontId="31" fillId="0" borderId="74" xfId="0" applyNumberFormat="1" applyFont="1" applyBorder="1"/>
    <xf numFmtId="164" fontId="31" fillId="13" borderId="75" xfId="0" applyNumberFormat="1" applyFont="1" applyFill="1" applyBorder="1"/>
    <xf numFmtId="164" fontId="31" fillId="0" borderId="10" xfId="0" applyNumberFormat="1" applyFont="1" applyBorder="1"/>
    <xf numFmtId="164" fontId="31" fillId="0" borderId="6" xfId="0" applyNumberFormat="1" applyFont="1" applyBorder="1"/>
    <xf numFmtId="164" fontId="31" fillId="0" borderId="76" xfId="0" applyNumberFormat="1" applyFont="1" applyBorder="1"/>
    <xf numFmtId="0" fontId="30" fillId="14" borderId="18" xfId="0" applyFont="1" applyFill="1" applyBorder="1" applyAlignment="1">
      <alignment horizontal="right" wrapText="1"/>
    </xf>
    <xf numFmtId="0" fontId="30" fillId="14" borderId="18" xfId="0" applyFont="1" applyFill="1" applyBorder="1" applyAlignment="1">
      <alignment horizontal="right"/>
    </xf>
    <xf numFmtId="164" fontId="31" fillId="5" borderId="13" xfId="0" applyNumberFormat="1" applyFont="1" applyFill="1" applyBorder="1"/>
    <xf numFmtId="164" fontId="27" fillId="19" borderId="17" xfId="0" applyNumberFormat="1" applyFont="1" applyFill="1" applyBorder="1"/>
    <xf numFmtId="2" fontId="9" fillId="14" borderId="13" xfId="0" applyNumberFormat="1" applyFont="1" applyFill="1" applyBorder="1"/>
    <xf numFmtId="2" fontId="9" fillId="14" borderId="8" xfId="0" applyNumberFormat="1" applyFont="1" applyFill="1" applyBorder="1"/>
    <xf numFmtId="164" fontId="30" fillId="14" borderId="13" xfId="0" applyNumberFormat="1" applyFont="1" applyFill="1" applyBorder="1" applyAlignment="1">
      <alignment horizontal="right"/>
    </xf>
    <xf numFmtId="164" fontId="27" fillId="5" borderId="5" xfId="0" applyNumberFormat="1" applyFont="1" applyFill="1" applyBorder="1" applyAlignment="1">
      <alignment horizontal="right"/>
    </xf>
    <xf numFmtId="164" fontId="27" fillId="5" borderId="13" xfId="0" applyNumberFormat="1" applyFont="1" applyFill="1" applyBorder="1"/>
    <xf numFmtId="164" fontId="31" fillId="0" borderId="27" xfId="0" applyNumberFormat="1" applyFont="1" applyBorder="1"/>
    <xf numFmtId="164" fontId="18" fillId="23" borderId="6" xfId="0" applyNumberFormat="1" applyFont="1" applyFill="1" applyBorder="1"/>
    <xf numFmtId="0" fontId="30" fillId="22" borderId="5" xfId="0" applyFont="1" applyFill="1" applyBorder="1" applyAlignment="1">
      <alignment horizontal="center"/>
    </xf>
    <xf numFmtId="164" fontId="30" fillId="22" borderId="13" xfId="0" applyNumberFormat="1" applyFont="1" applyFill="1" applyBorder="1"/>
    <xf numFmtId="164" fontId="30" fillId="22" borderId="5" xfId="0" applyNumberFormat="1" applyFont="1" applyFill="1" applyBorder="1"/>
    <xf numFmtId="164" fontId="30" fillId="22" borderId="6" xfId="0" applyNumberFormat="1" applyFont="1" applyFill="1" applyBorder="1"/>
    <xf numFmtId="2" fontId="30" fillId="22" borderId="9" xfId="0" applyNumberFormat="1" applyFont="1" applyFill="1" applyBorder="1" applyAlignment="1">
      <alignment horizontal="center"/>
    </xf>
    <xf numFmtId="2" fontId="30" fillId="22" borderId="10" xfId="0" applyNumberFormat="1" applyFont="1" applyFill="1" applyBorder="1" applyAlignment="1">
      <alignment horizontal="center"/>
    </xf>
    <xf numFmtId="164" fontId="30" fillId="22" borderId="7" xfId="0" applyNumberFormat="1" applyFont="1" applyFill="1" applyBorder="1"/>
    <xf numFmtId="164" fontId="30" fillId="22" borderId="66" xfId="0" applyNumberFormat="1" applyFont="1" applyFill="1" applyBorder="1"/>
    <xf numFmtId="164" fontId="30" fillId="22" borderId="67" xfId="0" applyNumberFormat="1" applyFont="1" applyFill="1" applyBorder="1" applyAlignment="1">
      <alignment horizontal="right"/>
    </xf>
    <xf numFmtId="164" fontId="30" fillId="22" borderId="67" xfId="0" applyNumberFormat="1" applyFont="1" applyFill="1" applyBorder="1"/>
    <xf numFmtId="164" fontId="30" fillId="22" borderId="52" xfId="0" applyNumberFormat="1" applyFont="1" applyFill="1" applyBorder="1" applyAlignment="1">
      <alignment horizontal="right"/>
    </xf>
    <xf numFmtId="0" fontId="27" fillId="22" borderId="13" xfId="0" applyFont="1" applyFill="1" applyBorder="1"/>
    <xf numFmtId="164" fontId="18" fillId="5" borderId="9" xfId="0" applyNumberFormat="1" applyFont="1" applyFill="1" applyBorder="1"/>
    <xf numFmtId="164" fontId="4" fillId="6" borderId="6" xfId="0" applyNumberFormat="1" applyFont="1" applyFill="1" applyBorder="1" applyAlignment="1">
      <alignment horizontal="right"/>
    </xf>
    <xf numFmtId="164" fontId="10" fillId="6" borderId="5" xfId="0" applyNumberFormat="1" applyFont="1" applyFill="1" applyBorder="1" applyAlignment="1">
      <alignment wrapText="1"/>
    </xf>
    <xf numFmtId="164" fontId="14" fillId="6" borderId="7" xfId="0" applyNumberFormat="1" applyFont="1" applyFill="1" applyBorder="1" applyAlignment="1">
      <alignment horizontal="right"/>
    </xf>
    <xf numFmtId="164" fontId="12" fillId="3" borderId="17" xfId="0" applyNumberFormat="1" applyFont="1" applyFill="1" applyBorder="1" applyAlignment="1">
      <alignment horizontal="right"/>
    </xf>
    <xf numFmtId="164" fontId="5" fillId="6" borderId="5" xfId="0" applyNumberFormat="1" applyFont="1" applyFill="1" applyBorder="1"/>
    <xf numFmtId="164" fontId="3" fillId="5" borderId="5" xfId="0" applyNumberFormat="1" applyFont="1" applyFill="1" applyBorder="1"/>
    <xf numFmtId="164" fontId="14" fillId="6" borderId="13" xfId="0" applyNumberFormat="1" applyFont="1" applyFill="1" applyBorder="1" applyAlignment="1">
      <alignment horizontal="right"/>
    </xf>
    <xf numFmtId="164" fontId="14" fillId="6" borderId="9" xfId="0" applyNumberFormat="1" applyFont="1" applyFill="1" applyBorder="1" applyAlignment="1">
      <alignment horizontal="right"/>
    </xf>
    <xf numFmtId="0" fontId="27" fillId="13" borderId="18" xfId="0" applyFont="1" applyFill="1" applyBorder="1"/>
    <xf numFmtId="0" fontId="27" fillId="0" borderId="2" xfId="0" applyFont="1" applyBorder="1"/>
    <xf numFmtId="0" fontId="30" fillId="14" borderId="10" xfId="0" applyFont="1" applyFill="1" applyBorder="1" applyAlignment="1">
      <alignment horizontal="right"/>
    </xf>
    <xf numFmtId="164" fontId="41" fillId="2" borderId="5" xfId="0" applyNumberFormat="1" applyFont="1" applyFill="1" applyBorder="1" applyAlignment="1">
      <alignment horizontal="right"/>
    </xf>
    <xf numFmtId="164" fontId="14" fillId="2" borderId="40" xfId="0" applyNumberFormat="1" applyFont="1" applyFill="1" applyBorder="1" applyAlignment="1">
      <alignment horizontal="right"/>
    </xf>
    <xf numFmtId="164" fontId="40" fillId="2" borderId="5" xfId="0" applyNumberFormat="1" applyFont="1" applyFill="1" applyBorder="1"/>
    <xf numFmtId="164" fontId="12" fillId="3" borderId="0" xfId="0" applyNumberFormat="1" applyFont="1" applyFill="1" applyAlignment="1">
      <alignment horizontal="right"/>
    </xf>
    <xf numFmtId="164" fontId="22" fillId="0" borderId="0" xfId="0" applyNumberFormat="1" applyFont="1"/>
    <xf numFmtId="164" fontId="42" fillId="10" borderId="6" xfId="0" applyNumberFormat="1" applyFont="1" applyFill="1" applyBorder="1"/>
    <xf numFmtId="0" fontId="27" fillId="0" borderId="13" xfId="0" applyFont="1" applyBorder="1" applyAlignment="1">
      <alignment vertical="top" wrapText="1"/>
    </xf>
    <xf numFmtId="164" fontId="14" fillId="23" borderId="5" xfId="0" applyNumberFormat="1" applyFont="1" applyFill="1" applyBorder="1" applyAlignment="1">
      <alignment horizontal="right"/>
    </xf>
    <xf numFmtId="164" fontId="36" fillId="21" borderId="18" xfId="0" applyNumberFormat="1" applyFont="1" applyFill="1" applyBorder="1" applyAlignment="1">
      <alignment horizontal="right"/>
    </xf>
    <xf numFmtId="164" fontId="36" fillId="19" borderId="18" xfId="0" applyNumberFormat="1" applyFont="1" applyFill="1" applyBorder="1" applyAlignment="1">
      <alignment horizontal="right"/>
    </xf>
    <xf numFmtId="164" fontId="36" fillId="14" borderId="6" xfId="0" applyNumberFormat="1" applyFont="1" applyFill="1" applyBorder="1" applyAlignment="1">
      <alignment horizontal="right"/>
    </xf>
    <xf numFmtId="0" fontId="12" fillId="3" borderId="0" xfId="0" applyFont="1" applyFill="1" applyAlignment="1">
      <alignment horizontal="center" vertical="center"/>
    </xf>
    <xf numFmtId="0" fontId="22" fillId="0" borderId="0" xfId="0" applyFont="1"/>
    <xf numFmtId="0" fontId="4" fillId="5" borderId="77" xfId="0" applyFont="1" applyFill="1" applyBorder="1" applyAlignment="1">
      <alignment wrapText="1"/>
    </xf>
    <xf numFmtId="0" fontId="4" fillId="5" borderId="80" xfId="0" applyFont="1" applyFill="1" applyBorder="1" applyAlignment="1">
      <alignment wrapText="1"/>
    </xf>
    <xf numFmtId="0" fontId="4" fillId="5" borderId="7" xfId="0" applyFont="1" applyFill="1" applyBorder="1" applyAlignment="1">
      <alignment wrapText="1"/>
    </xf>
    <xf numFmtId="0" fontId="0" fillId="5" borderId="13" xfId="0" applyFill="1" applyBorder="1" applyAlignment="1">
      <alignment wrapText="1"/>
    </xf>
    <xf numFmtId="0" fontId="0" fillId="0" borderId="36" xfId="0" applyBorder="1"/>
    <xf numFmtId="0" fontId="17" fillId="0" borderId="0" xfId="0" applyFont="1" applyAlignment="1">
      <alignment horizontal="right"/>
    </xf>
    <xf numFmtId="164" fontId="15" fillId="0" borderId="0" xfId="0" applyNumberFormat="1" applyFont="1" applyAlignment="1">
      <alignment horizontal="right"/>
    </xf>
    <xf numFmtId="164" fontId="15" fillId="0" borderId="0" xfId="0" applyNumberFormat="1" applyFont="1"/>
    <xf numFmtId="164" fontId="5" fillId="0" borderId="0" xfId="0" applyNumberFormat="1" applyFont="1" applyAlignment="1">
      <alignment horizontal="right"/>
    </xf>
    <xf numFmtId="0" fontId="0" fillId="0" borderId="33" xfId="0" applyBorder="1"/>
    <xf numFmtId="0" fontId="14" fillId="0" borderId="0" xfId="0" applyFont="1"/>
    <xf numFmtId="0" fontId="0" fillId="12" borderId="16" xfId="0" applyFill="1" applyBorder="1"/>
    <xf numFmtId="164" fontId="15" fillId="0" borderId="13" xfId="0" applyNumberFormat="1" applyFont="1" applyBorder="1" applyAlignment="1">
      <alignment horizontal="right"/>
    </xf>
    <xf numFmtId="164" fontId="5" fillId="0" borderId="13" xfId="0" applyNumberFormat="1" applyFont="1" applyBorder="1" applyAlignment="1">
      <alignment horizontal="right"/>
    </xf>
    <xf numFmtId="164" fontId="15" fillId="12" borderId="9" xfId="0" applyNumberFormat="1" applyFont="1" applyFill="1" applyBorder="1" applyAlignment="1">
      <alignment horizontal="right"/>
    </xf>
    <xf numFmtId="164" fontId="15" fillId="7" borderId="13" xfId="0" applyNumberFormat="1" applyFont="1" applyFill="1" applyBorder="1" applyAlignment="1">
      <alignment horizontal="right"/>
    </xf>
    <xf numFmtId="164" fontId="5" fillId="7" borderId="13" xfId="0" applyNumberFormat="1" applyFont="1" applyFill="1" applyBorder="1" applyAlignment="1">
      <alignment horizontal="right"/>
    </xf>
    <xf numFmtId="0" fontId="17" fillId="12" borderId="11" xfId="0" applyFont="1" applyFill="1" applyBorder="1" applyAlignment="1">
      <alignment horizontal="right"/>
    </xf>
    <xf numFmtId="164" fontId="14" fillId="0" borderId="5" xfId="0" applyNumberFormat="1" applyFont="1" applyBorder="1" applyAlignment="1">
      <alignment horizontal="right"/>
    </xf>
    <xf numFmtId="0" fontId="14" fillId="3" borderId="0" xfId="0" applyFont="1" applyFill="1"/>
    <xf numFmtId="164" fontId="18" fillId="5" borderId="10" xfId="0" applyNumberFormat="1" applyFont="1" applyFill="1" applyBorder="1"/>
    <xf numFmtId="164" fontId="18" fillId="11" borderId="10" xfId="0" applyNumberFormat="1" applyFont="1" applyFill="1" applyBorder="1"/>
    <xf numFmtId="164" fontId="18" fillId="5" borderId="13" xfId="0" applyNumberFormat="1" applyFont="1" applyFill="1" applyBorder="1"/>
    <xf numFmtId="164" fontId="18" fillId="11" borderId="13" xfId="0" applyNumberFormat="1" applyFont="1" applyFill="1" applyBorder="1"/>
    <xf numFmtId="164" fontId="15" fillId="0" borderId="16" xfId="0" applyNumberFormat="1" applyFont="1" applyBorder="1" applyAlignment="1">
      <alignment horizontal="right"/>
    </xf>
    <xf numFmtId="164" fontId="15" fillId="7" borderId="16" xfId="0" applyNumberFormat="1" applyFont="1" applyFill="1" applyBorder="1" applyAlignment="1">
      <alignment horizontal="right"/>
    </xf>
    <xf numFmtId="164" fontId="5" fillId="0" borderId="16" xfId="0" applyNumberFormat="1" applyFont="1" applyBorder="1" applyAlignment="1">
      <alignment horizontal="right"/>
    </xf>
    <xf numFmtId="164" fontId="5" fillId="7" borderId="16" xfId="0" applyNumberFormat="1" applyFont="1" applyFill="1" applyBorder="1" applyAlignment="1">
      <alignment horizontal="right"/>
    </xf>
    <xf numFmtId="164" fontId="15" fillId="0" borderId="18" xfId="0" applyNumberFormat="1" applyFont="1" applyBorder="1" applyAlignment="1">
      <alignment horizontal="right"/>
    </xf>
    <xf numFmtId="0" fontId="0" fillId="0" borderId="17" xfId="0" applyBorder="1"/>
    <xf numFmtId="0" fontId="0" fillId="0" borderId="30" xfId="0" applyBorder="1"/>
    <xf numFmtId="164" fontId="18" fillId="11" borderId="2" xfId="0" applyNumberFormat="1" applyFont="1" applyFill="1" applyBorder="1"/>
    <xf numFmtId="164" fontId="15" fillId="0" borderId="14" xfId="0" applyNumberFormat="1" applyFont="1" applyBorder="1" applyAlignment="1">
      <alignment horizontal="right"/>
    </xf>
    <xf numFmtId="164" fontId="15" fillId="7" borderId="14" xfId="0" applyNumberFormat="1" applyFont="1" applyFill="1" applyBorder="1" applyAlignment="1">
      <alignment horizontal="right"/>
    </xf>
    <xf numFmtId="164" fontId="14" fillId="6" borderId="1" xfId="0" applyNumberFormat="1" applyFont="1" applyFill="1" applyBorder="1" applyAlignment="1">
      <alignment horizontal="right"/>
    </xf>
    <xf numFmtId="164" fontId="14" fillId="2" borderId="1" xfId="0" applyNumberFormat="1" applyFont="1" applyFill="1" applyBorder="1" applyAlignment="1">
      <alignment horizontal="right"/>
    </xf>
    <xf numFmtId="164" fontId="5" fillId="0" borderId="14" xfId="0" applyNumberFormat="1" applyFont="1" applyBorder="1" applyAlignment="1">
      <alignment horizontal="right"/>
    </xf>
    <xf numFmtId="164" fontId="5" fillId="7" borderId="14" xfId="0" applyNumberFormat="1" applyFont="1" applyFill="1" applyBorder="1" applyAlignment="1">
      <alignment horizontal="right"/>
    </xf>
    <xf numFmtId="0" fontId="22" fillId="0" borderId="14" xfId="0" applyFont="1" applyBorder="1"/>
    <xf numFmtId="164" fontId="18" fillId="0" borderId="9" xfId="0" applyNumberFormat="1" applyFont="1" applyBorder="1"/>
    <xf numFmtId="0" fontId="0" fillId="12" borderId="18" xfId="0" applyFill="1" applyBorder="1"/>
    <xf numFmtId="0" fontId="0" fillId="12" borderId="15" xfId="0" applyFill="1" applyBorder="1"/>
    <xf numFmtId="0" fontId="14" fillId="0" borderId="17" xfId="0" applyFont="1" applyBorder="1"/>
    <xf numFmtId="0" fontId="14" fillId="3" borderId="17" xfId="0" applyFont="1" applyFill="1" applyBorder="1"/>
    <xf numFmtId="0" fontId="4" fillId="5" borderId="17" xfId="0" applyFont="1" applyFill="1" applyBorder="1" applyAlignment="1">
      <alignment wrapText="1"/>
    </xf>
    <xf numFmtId="0" fontId="1" fillId="12" borderId="18" xfId="0" applyFont="1" applyFill="1" applyBorder="1"/>
    <xf numFmtId="0" fontId="0" fillId="17" borderId="18" xfId="0" applyFill="1" applyBorder="1"/>
    <xf numFmtId="49" fontId="43" fillId="0" borderId="18" xfId="0" applyNumberFormat="1" applyFont="1" applyBorder="1"/>
    <xf numFmtId="0" fontId="43" fillId="0" borderId="18" xfId="0" applyFont="1" applyBorder="1"/>
    <xf numFmtId="0" fontId="43" fillId="0" borderId="13" xfId="0" applyFont="1" applyBorder="1"/>
    <xf numFmtId="0" fontId="43" fillId="0" borderId="13" xfId="0" applyFont="1" applyBorder="1" applyAlignment="1">
      <alignment horizontal="left"/>
    </xf>
    <xf numFmtId="0" fontId="43" fillId="0" borderId="14" xfId="0" applyFont="1" applyBorder="1"/>
    <xf numFmtId="0" fontId="43" fillId="0" borderId="18" xfId="0" applyFont="1" applyBorder="1" applyAlignment="1">
      <alignment horizontal="left"/>
    </xf>
    <xf numFmtId="0" fontId="16" fillId="0" borderId="17" xfId="0" applyFont="1" applyBorder="1"/>
    <xf numFmtId="0" fontId="16" fillId="0" borderId="30" xfId="0" applyFont="1" applyBorder="1"/>
    <xf numFmtId="164" fontId="45" fillId="3" borderId="5" xfId="0" applyNumberFormat="1" applyFont="1" applyFill="1" applyBorder="1"/>
    <xf numFmtId="164" fontId="40" fillId="6" borderId="5" xfId="0" applyNumberFormat="1" applyFont="1" applyFill="1" applyBorder="1" applyAlignment="1">
      <alignment horizontal="right"/>
    </xf>
    <xf numFmtId="0" fontId="43" fillId="5" borderId="18" xfId="0" applyFont="1" applyFill="1" applyBorder="1"/>
    <xf numFmtId="0" fontId="43" fillId="5" borderId="13" xfId="0" applyFont="1" applyFill="1" applyBorder="1"/>
    <xf numFmtId="0" fontId="14" fillId="0" borderId="8" xfId="0" applyFont="1" applyBorder="1"/>
    <xf numFmtId="0" fontId="16" fillId="0" borderId="8" xfId="0" applyFont="1" applyBorder="1"/>
    <xf numFmtId="0" fontId="16" fillId="0" borderId="0" xfId="0" applyFont="1"/>
    <xf numFmtId="0" fontId="16" fillId="0" borderId="12" xfId="0" applyFont="1" applyBorder="1" applyAlignment="1">
      <alignment wrapText="1"/>
    </xf>
    <xf numFmtId="0" fontId="14" fillId="0" borderId="11" xfId="0" applyFont="1" applyBorder="1"/>
    <xf numFmtId="164" fontId="30" fillId="17" borderId="5" xfId="0" applyNumberFormat="1" applyFont="1" applyFill="1" applyBorder="1"/>
    <xf numFmtId="164" fontId="36" fillId="17" borderId="6" xfId="0" applyNumberFormat="1" applyFont="1" applyFill="1" applyBorder="1"/>
    <xf numFmtId="0" fontId="46" fillId="0" borderId="13" xfId="0" applyFont="1" applyBorder="1"/>
    <xf numFmtId="0" fontId="31" fillId="0" borderId="70" xfId="0" applyFont="1" applyBorder="1" applyAlignment="1">
      <alignment horizontal="center" vertical="center" wrapText="1"/>
    </xf>
    <xf numFmtId="164" fontId="10" fillId="0" borderId="7" xfId="0" applyNumberFormat="1" applyFont="1" applyBorder="1"/>
    <xf numFmtId="0" fontId="47" fillId="0" borderId="7" xfId="0" applyFont="1" applyBorder="1"/>
    <xf numFmtId="164" fontId="12" fillId="2" borderId="5" xfId="0" applyNumberFormat="1" applyFont="1" applyFill="1" applyBorder="1" applyAlignment="1">
      <alignment horizontal="right"/>
    </xf>
    <xf numFmtId="0" fontId="32" fillId="0" borderId="6" xfId="0" applyFont="1" applyBorder="1"/>
    <xf numFmtId="0" fontId="32" fillId="0" borderId="4" xfId="0" applyFont="1" applyBorder="1"/>
    <xf numFmtId="0" fontId="32" fillId="0" borderId="1" xfId="0" applyFont="1" applyBorder="1" applyAlignment="1">
      <alignment wrapText="1"/>
    </xf>
    <xf numFmtId="0" fontId="27" fillId="0" borderId="10" xfId="0" applyFont="1" applyBorder="1"/>
    <xf numFmtId="0" fontId="27" fillId="0" borderId="4" xfId="0" applyFont="1" applyBorder="1"/>
    <xf numFmtId="0" fontId="29" fillId="0" borderId="6" xfId="0" applyFont="1" applyBorder="1"/>
    <xf numFmtId="2" fontId="32" fillId="0" borderId="6" xfId="0" applyNumberFormat="1" applyFont="1" applyBorder="1"/>
    <xf numFmtId="165" fontId="27" fillId="0" borderId="6" xfId="0" applyNumberFormat="1" applyFont="1" applyBorder="1"/>
    <xf numFmtId="164" fontId="27" fillId="0" borderId="40" xfId="0" applyNumberFormat="1" applyFont="1" applyBorder="1"/>
    <xf numFmtId="2" fontId="27" fillId="0" borderId="6" xfId="0" applyNumberFormat="1" applyFont="1" applyBorder="1"/>
    <xf numFmtId="2" fontId="27" fillId="0" borderId="18" xfId="0" applyNumberFormat="1" applyFont="1" applyBorder="1"/>
    <xf numFmtId="0" fontId="10" fillId="0" borderId="13" xfId="0" applyFont="1" applyBorder="1"/>
    <xf numFmtId="0" fontId="10" fillId="0" borderId="13" xfId="0" applyFont="1" applyBorder="1" applyAlignment="1">
      <alignment wrapText="1"/>
    </xf>
    <xf numFmtId="164" fontId="21" fillId="24" borderId="5" xfId="0" applyNumberFormat="1" applyFont="1" applyFill="1" applyBorder="1" applyAlignment="1">
      <alignment horizontal="right"/>
    </xf>
    <xf numFmtId="164" fontId="10" fillId="6" borderId="6" xfId="0" applyNumberFormat="1" applyFont="1" applyFill="1" applyBorder="1" applyAlignment="1">
      <alignment wrapText="1"/>
    </xf>
    <xf numFmtId="164" fontId="10" fillId="8" borderId="6" xfId="0" applyNumberFormat="1" applyFont="1" applyFill="1" applyBorder="1" applyAlignment="1">
      <alignment wrapText="1"/>
    </xf>
    <xf numFmtId="164" fontId="5" fillId="0" borderId="6" xfId="0" applyNumberFormat="1" applyFont="1" applyBorder="1" applyAlignment="1">
      <alignment horizontal="right"/>
    </xf>
    <xf numFmtId="164" fontId="14" fillId="3" borderId="6" xfId="0" applyNumberFormat="1" applyFont="1" applyFill="1" applyBorder="1" applyAlignment="1">
      <alignment horizontal="right"/>
    </xf>
    <xf numFmtId="164" fontId="14" fillId="2" borderId="6" xfId="0" applyNumberFormat="1" applyFont="1" applyFill="1" applyBorder="1" applyAlignment="1">
      <alignment horizontal="right"/>
    </xf>
    <xf numFmtId="164" fontId="4" fillId="5" borderId="6" xfId="0" applyNumberFormat="1" applyFont="1" applyFill="1" applyBorder="1" applyAlignment="1">
      <alignment horizontal="right"/>
    </xf>
    <xf numFmtId="0" fontId="47" fillId="0" borderId="8" xfId="0" applyFont="1" applyBorder="1"/>
    <xf numFmtId="0" fontId="44" fillId="23" borderId="18" xfId="0" applyFont="1" applyFill="1" applyBorder="1"/>
    <xf numFmtId="0" fontId="44" fillId="23" borderId="13" xfId="0" applyFont="1" applyFill="1" applyBorder="1"/>
    <xf numFmtId="0" fontId="5" fillId="23" borderId="7" xfId="0" applyFont="1" applyFill="1" applyBorder="1" applyAlignment="1">
      <alignment horizontal="right"/>
    </xf>
    <xf numFmtId="164" fontId="25" fillId="23" borderId="6" xfId="0" applyNumberFormat="1" applyFont="1" applyFill="1" applyBorder="1"/>
    <xf numFmtId="164" fontId="13" fillId="23" borderId="5" xfId="0" applyNumberFormat="1" applyFont="1" applyFill="1" applyBorder="1" applyAlignment="1">
      <alignment horizontal="right"/>
    </xf>
    <xf numFmtId="49" fontId="43" fillId="23" borderId="18" xfId="0" applyNumberFormat="1" applyFont="1" applyFill="1" applyBorder="1"/>
    <xf numFmtId="0" fontId="43" fillId="23" borderId="13" xfId="0" applyFont="1" applyFill="1" applyBorder="1"/>
    <xf numFmtId="164" fontId="12" fillId="23" borderId="18" xfId="0" applyNumberFormat="1" applyFont="1" applyFill="1" applyBorder="1" applyAlignment="1">
      <alignment horizontal="right"/>
    </xf>
    <xf numFmtId="164" fontId="22" fillId="23" borderId="23" xfId="0" applyNumberFormat="1" applyFont="1" applyFill="1" applyBorder="1"/>
    <xf numFmtId="164" fontId="22" fillId="23" borderId="13" xfId="0" applyNumberFormat="1" applyFont="1" applyFill="1" applyBorder="1"/>
    <xf numFmtId="164" fontId="22" fillId="23" borderId="19" xfId="0" applyNumberFormat="1" applyFont="1" applyFill="1" applyBorder="1"/>
    <xf numFmtId="0" fontId="43" fillId="23" borderId="18" xfId="0" applyFont="1" applyFill="1" applyBorder="1"/>
    <xf numFmtId="164" fontId="12" fillId="23" borderId="0" xfId="0" applyNumberFormat="1" applyFont="1" applyFill="1" applyAlignment="1">
      <alignment horizontal="right"/>
    </xf>
    <xf numFmtId="164" fontId="22" fillId="23" borderId="0" xfId="0" applyNumberFormat="1" applyFont="1" applyFill="1"/>
    <xf numFmtId="164" fontId="5" fillId="12" borderId="9" xfId="0" applyNumberFormat="1" applyFont="1" applyFill="1" applyBorder="1" applyAlignment="1">
      <alignment horizontal="right"/>
    </xf>
    <xf numFmtId="0" fontId="0" fillId="0" borderId="20" xfId="0" applyBorder="1"/>
    <xf numFmtId="164" fontId="19" fillId="23" borderId="6" xfId="0" applyNumberFormat="1" applyFont="1" applyFill="1" applyBorder="1"/>
    <xf numFmtId="164" fontId="25" fillId="5" borderId="10" xfId="0" applyNumberFormat="1" applyFont="1" applyFill="1" applyBorder="1"/>
    <xf numFmtId="164" fontId="0" fillId="0" borderId="13" xfId="0" applyNumberFormat="1" applyBorder="1"/>
    <xf numFmtId="0" fontId="1" fillId="5" borderId="13" xfId="0" applyFont="1" applyFill="1" applyBorder="1" applyAlignment="1">
      <alignment horizontal="center"/>
    </xf>
    <xf numFmtId="0" fontId="43" fillId="0" borderId="15" xfId="0" applyFont="1" applyBorder="1"/>
    <xf numFmtId="0" fontId="43" fillId="0" borderId="16" xfId="0" applyFont="1" applyBorder="1"/>
    <xf numFmtId="0" fontId="4" fillId="0" borderId="31" xfId="0" applyFont="1" applyBorder="1" applyAlignment="1">
      <alignment horizontal="left" wrapText="1"/>
    </xf>
    <xf numFmtId="164" fontId="14" fillId="3" borderId="10" xfId="0" applyNumberFormat="1" applyFont="1" applyFill="1" applyBorder="1"/>
    <xf numFmtId="164" fontId="18" fillId="10" borderId="10" xfId="0" applyNumberFormat="1" applyFont="1" applyFill="1" applyBorder="1"/>
    <xf numFmtId="164" fontId="10" fillId="0" borderId="9" xfId="0" applyNumberFormat="1" applyFont="1" applyBorder="1"/>
    <xf numFmtId="164" fontId="10" fillId="3" borderId="9" xfId="0" applyNumberFormat="1" applyFont="1" applyFill="1" applyBorder="1"/>
    <xf numFmtId="164" fontId="4" fillId="6" borderId="9" xfId="0" applyNumberFormat="1" applyFont="1" applyFill="1" applyBorder="1" applyAlignment="1">
      <alignment horizontal="right"/>
    </xf>
    <xf numFmtId="164" fontId="4" fillId="8" borderId="9" xfId="0" applyNumberFormat="1" applyFont="1" applyFill="1" applyBorder="1" applyAlignment="1">
      <alignment horizontal="right"/>
    </xf>
    <xf numFmtId="164" fontId="5" fillId="0" borderId="9" xfId="0" applyNumberFormat="1" applyFont="1" applyBorder="1" applyAlignment="1">
      <alignment horizontal="right"/>
    </xf>
    <xf numFmtId="164" fontId="4" fillId="2" borderId="9" xfId="0" applyNumberFormat="1" applyFont="1" applyFill="1" applyBorder="1" applyAlignment="1">
      <alignment horizontal="right"/>
    </xf>
    <xf numFmtId="164" fontId="4" fillId="5" borderId="9" xfId="0" applyNumberFormat="1" applyFont="1" applyFill="1" applyBorder="1" applyAlignment="1">
      <alignment horizontal="right"/>
    </xf>
    <xf numFmtId="164" fontId="10" fillId="3" borderId="16" xfId="0" applyNumberFormat="1" applyFont="1" applyFill="1" applyBorder="1"/>
    <xf numFmtId="0" fontId="43" fillId="5" borderId="13" xfId="0" applyFont="1" applyFill="1" applyBorder="1" applyAlignment="1">
      <alignment horizontal="left"/>
    </xf>
    <xf numFmtId="0" fontId="48" fillId="5" borderId="13" xfId="0" applyFont="1" applyFill="1" applyBorder="1" applyAlignment="1">
      <alignment horizontal="left"/>
    </xf>
    <xf numFmtId="164" fontId="18" fillId="10" borderId="13" xfId="0" applyNumberFormat="1" applyFont="1" applyFill="1" applyBorder="1"/>
    <xf numFmtId="0" fontId="1" fillId="5" borderId="18" xfId="0" applyFont="1" applyFill="1" applyBorder="1" applyAlignment="1">
      <alignment horizontal="center"/>
    </xf>
    <xf numFmtId="0" fontId="1" fillId="5" borderId="17" xfId="0" applyFont="1" applyFill="1" applyBorder="1" applyAlignment="1">
      <alignment horizontal="center"/>
    </xf>
    <xf numFmtId="164" fontId="12" fillId="8" borderId="13" xfId="0" applyNumberFormat="1" applyFont="1" applyFill="1" applyBorder="1" applyAlignment="1">
      <alignment horizontal="right"/>
    </xf>
    <xf numFmtId="164" fontId="18" fillId="7" borderId="6" xfId="0" applyNumberFormat="1" applyFont="1" applyFill="1" applyBorder="1"/>
    <xf numFmtId="164" fontId="27" fillId="0" borderId="81" xfId="0" applyNumberFormat="1" applyFont="1" applyBorder="1"/>
    <xf numFmtId="0" fontId="49" fillId="0" borderId="17" xfId="0" applyFont="1" applyBorder="1" applyAlignment="1">
      <alignment vertical="top" wrapText="1"/>
    </xf>
    <xf numFmtId="164" fontId="1" fillId="4" borderId="40" xfId="0" applyNumberFormat="1" applyFont="1" applyFill="1" applyBorder="1"/>
    <xf numFmtId="2" fontId="30" fillId="22" borderId="7" xfId="0" applyNumberFormat="1" applyFont="1" applyFill="1" applyBorder="1"/>
    <xf numFmtId="0" fontId="2" fillId="0" borderId="0" xfId="0" applyFont="1"/>
    <xf numFmtId="0" fontId="39" fillId="0" borderId="0" xfId="0" applyFont="1" applyAlignment="1">
      <alignment horizontal="center"/>
    </xf>
    <xf numFmtId="0" fontId="2" fillId="0" borderId="11" xfId="0" applyFont="1" applyBorder="1"/>
    <xf numFmtId="0" fontId="4" fillId="0" borderId="6" xfId="0" applyFont="1" applyBorder="1" applyAlignment="1">
      <alignment horizontal="center" vertical="top" wrapText="1"/>
    </xf>
    <xf numFmtId="0" fontId="4" fillId="0" borderId="6" xfId="0" applyFont="1" applyBorder="1" applyAlignment="1">
      <alignment horizontal="center"/>
    </xf>
    <xf numFmtId="0" fontId="4" fillId="0" borderId="8" xfId="0" applyFont="1" applyBorder="1" applyAlignment="1">
      <alignment horizontal="center" vertical="top" wrapText="1"/>
    </xf>
    <xf numFmtId="0" fontId="4" fillId="0" borderId="13" xfId="0" applyFont="1" applyBorder="1" applyAlignment="1">
      <alignment horizontal="center" vertical="top" wrapText="1"/>
    </xf>
    <xf numFmtId="0" fontId="4" fillId="0" borderId="10" xfId="0" applyFont="1" applyBorder="1" applyAlignment="1">
      <alignment horizontal="center"/>
    </xf>
    <xf numFmtId="0" fontId="4" fillId="0" borderId="12"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4" xfId="0" applyFont="1" applyBorder="1" applyAlignment="1">
      <alignment horizontal="center" vertical="top" wrapText="1"/>
    </xf>
    <xf numFmtId="0" fontId="4" fillId="0" borderId="35" xfId="0" applyFont="1" applyBorder="1" applyAlignment="1">
      <alignment horizontal="center" vertical="top" wrapText="1"/>
    </xf>
    <xf numFmtId="0" fontId="0" fillId="0" borderId="14" xfId="0" applyBorder="1" applyAlignment="1">
      <alignment horizontal="center" wrapText="1"/>
    </xf>
    <xf numFmtId="0" fontId="0" fillId="0" borderId="28" xfId="0" applyBorder="1" applyAlignment="1">
      <alignment horizontal="center" wrapText="1"/>
    </xf>
    <xf numFmtId="0" fontId="43" fillId="0" borderId="13" xfId="0" applyFont="1" applyBorder="1" applyAlignment="1">
      <alignment horizontal="center" vertical="center" wrapText="1"/>
    </xf>
    <xf numFmtId="0" fontId="43" fillId="0" borderId="17" xfId="0" applyFont="1" applyBorder="1" applyAlignment="1">
      <alignment horizontal="center" vertical="center" wrapText="1"/>
    </xf>
    <xf numFmtId="0" fontId="0" fillId="0" borderId="22" xfId="0" applyBorder="1" applyAlignment="1">
      <alignment horizontal="center" wrapText="1"/>
    </xf>
    <xf numFmtId="0" fontId="0" fillId="0" borderId="15" xfId="0" applyBorder="1" applyAlignment="1">
      <alignment horizontal="center" wrapText="1"/>
    </xf>
    <xf numFmtId="0" fontId="0" fillId="0" borderId="20" xfId="0" applyBorder="1" applyAlignment="1">
      <alignment horizontal="center"/>
    </xf>
    <xf numFmtId="0" fontId="0" fillId="0" borderId="30" xfId="0" applyBorder="1" applyAlignment="1">
      <alignment horizontal="center"/>
    </xf>
    <xf numFmtId="0" fontId="4" fillId="0" borderId="6" xfId="0" applyFont="1" applyBorder="1" applyAlignment="1">
      <alignment horizontal="center" wrapText="1"/>
    </xf>
    <xf numFmtId="0" fontId="4" fillId="0" borderId="7" xfId="0" applyFont="1" applyBorder="1" applyAlignment="1">
      <alignment horizontal="center" vertical="top" wrapText="1"/>
    </xf>
    <xf numFmtId="0" fontId="4" fillId="0" borderId="7" xfId="0" applyFont="1"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2" xfId="0" applyBorder="1" applyAlignment="1">
      <alignment horizontal="center"/>
    </xf>
    <xf numFmtId="0" fontId="1" fillId="5" borderId="36" xfId="0" applyFont="1" applyFill="1" applyBorder="1" applyAlignment="1">
      <alignment horizontal="center"/>
    </xf>
    <xf numFmtId="0" fontId="1" fillId="5" borderId="0" xfId="0" applyFont="1" applyFill="1" applyAlignment="1">
      <alignment horizontal="center"/>
    </xf>
    <xf numFmtId="0" fontId="1" fillId="0" borderId="36" xfId="0" applyFont="1" applyBorder="1" applyAlignment="1">
      <alignment horizontal="center"/>
    </xf>
    <xf numFmtId="0" fontId="1" fillId="0" borderId="0" xfId="0" applyFont="1" applyAlignment="1">
      <alignment horizontal="center"/>
    </xf>
    <xf numFmtId="0" fontId="1" fillId="0" borderId="33" xfId="0" applyFont="1" applyBorder="1" applyAlignment="1">
      <alignment horizontal="center"/>
    </xf>
    <xf numFmtId="0" fontId="1" fillId="5" borderId="33" xfId="0" applyFont="1" applyFill="1" applyBorder="1" applyAlignment="1">
      <alignment horizontal="center"/>
    </xf>
    <xf numFmtId="0" fontId="38" fillId="0" borderId="0" xfId="0" applyFont="1" applyAlignment="1">
      <alignment horizontal="center" vertical="center"/>
    </xf>
    <xf numFmtId="49" fontId="43" fillId="0" borderId="14" xfId="0" applyNumberFormat="1" applyFont="1" applyBorder="1" applyAlignment="1">
      <alignment horizontal="left"/>
    </xf>
    <xf numFmtId="49" fontId="43" fillId="0" borderId="16" xfId="0" applyNumberFormat="1" applyFont="1" applyBorder="1" applyAlignment="1">
      <alignment horizontal="left"/>
    </xf>
    <xf numFmtId="0" fontId="43" fillId="0" borderId="14" xfId="0" applyFont="1" applyBorder="1" applyAlignment="1">
      <alignment horizontal="left"/>
    </xf>
    <xf numFmtId="0" fontId="43" fillId="0" borderId="16" xfId="0" applyFont="1" applyBorder="1" applyAlignment="1">
      <alignment horizontal="left"/>
    </xf>
    <xf numFmtId="0" fontId="43" fillId="0" borderId="14" xfId="0" applyFont="1" applyBorder="1" applyAlignment="1">
      <alignment horizontal="left" vertical="center"/>
    </xf>
    <xf numFmtId="0" fontId="43" fillId="0" borderId="16" xfId="0" applyFont="1" applyBorder="1" applyAlignment="1">
      <alignment horizontal="left" vertical="center"/>
    </xf>
    <xf numFmtId="0" fontId="36" fillId="0" borderId="0" xfId="0" applyFont="1" applyAlignment="1">
      <alignment horizontal="center"/>
    </xf>
    <xf numFmtId="0" fontId="27" fillId="0" borderId="68" xfId="0" applyFont="1" applyBorder="1" applyAlignment="1">
      <alignment horizontal="center" vertical="center"/>
    </xf>
    <xf numFmtId="0" fontId="27" fillId="0" borderId="2" xfId="0" applyFont="1" applyBorder="1" applyAlignment="1">
      <alignment horizontal="center" vertical="center"/>
    </xf>
    <xf numFmtId="0" fontId="27" fillId="0" borderId="69" xfId="0" applyFont="1" applyBorder="1" applyAlignment="1">
      <alignment horizontal="center" vertical="center"/>
    </xf>
    <xf numFmtId="0" fontId="27" fillId="0" borderId="43" xfId="0" applyFont="1" applyBorder="1" applyAlignment="1">
      <alignment horizontal="center" vertical="center" wrapText="1"/>
    </xf>
    <xf numFmtId="0" fontId="27" fillId="0" borderId="4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50" xfId="0" applyFont="1" applyBorder="1" applyAlignment="1">
      <alignment horizontal="center" vertical="center" wrapText="1"/>
    </xf>
    <xf numFmtId="0" fontId="27" fillId="0" borderId="51"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39" xfId="0" applyFont="1" applyBorder="1" applyAlignment="1">
      <alignment horizontal="center" vertical="center" wrapText="1"/>
    </xf>
    <xf numFmtId="0" fontId="27" fillId="0" borderId="37" xfId="0" applyFont="1" applyBorder="1" applyAlignment="1">
      <alignment horizontal="center" vertical="center" wrapText="1"/>
    </xf>
    <xf numFmtId="0" fontId="27" fillId="0" borderId="38" xfId="0" applyFont="1" applyBorder="1" applyAlignment="1">
      <alignment horizontal="center" vertical="center" wrapText="1"/>
    </xf>
    <xf numFmtId="0" fontId="9" fillId="0" borderId="13" xfId="0" applyFont="1" applyBorder="1" applyAlignment="1">
      <alignment horizontal="center" vertical="center" wrapText="1"/>
    </xf>
    <xf numFmtId="0" fontId="27" fillId="0" borderId="26"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47" xfId="0" applyFont="1" applyBorder="1" applyAlignment="1">
      <alignment horizontal="center" vertical="center" wrapText="1"/>
    </xf>
    <xf numFmtId="0" fontId="27" fillId="0" borderId="18" xfId="0" applyFont="1" applyBorder="1" applyAlignment="1">
      <alignment horizontal="center" vertical="center"/>
    </xf>
    <xf numFmtId="0" fontId="27" fillId="0" borderId="19" xfId="0" applyFont="1" applyBorder="1" applyAlignment="1">
      <alignment horizontal="center" vertical="center"/>
    </xf>
    <xf numFmtId="0" fontId="27" fillId="0" borderId="17" xfId="0" applyFont="1" applyBorder="1" applyAlignment="1">
      <alignment horizontal="center" vertical="center"/>
    </xf>
    <xf numFmtId="0" fontId="27" fillId="0" borderId="14" xfId="0" applyFont="1" applyBorder="1" applyAlignment="1">
      <alignment horizontal="center" vertical="center"/>
    </xf>
    <xf numFmtId="0" fontId="27" fillId="0" borderId="70" xfId="0" applyFont="1" applyBorder="1" applyAlignment="1">
      <alignment horizontal="center" vertical="center"/>
    </xf>
    <xf numFmtId="0" fontId="27" fillId="0" borderId="22" xfId="0" applyFont="1" applyBorder="1" applyAlignment="1">
      <alignment horizontal="center" vertical="center" wrapText="1"/>
    </xf>
    <xf numFmtId="0" fontId="27" fillId="0" borderId="73" xfId="0" applyFont="1" applyBorder="1" applyAlignment="1">
      <alignment horizontal="center" vertical="center" wrapText="1"/>
    </xf>
    <xf numFmtId="0" fontId="36" fillId="0" borderId="4" xfId="0" applyFont="1" applyBorder="1" applyAlignment="1">
      <alignment horizontal="center" vertical="center"/>
    </xf>
    <xf numFmtId="0" fontId="37" fillId="0" borderId="0" xfId="0" applyFont="1" applyAlignment="1">
      <alignment horizontal="center" vertical="center"/>
    </xf>
    <xf numFmtId="0" fontId="37" fillId="0" borderId="33" xfId="0" applyFont="1" applyBorder="1" applyAlignment="1">
      <alignment horizontal="center" vertical="center"/>
    </xf>
    <xf numFmtId="0" fontId="30" fillId="0" borderId="16" xfId="0" applyFont="1" applyBorder="1" applyAlignment="1">
      <alignment horizontal="center" vertical="center" wrapText="1"/>
    </xf>
    <xf numFmtId="0" fontId="30" fillId="0" borderId="13" xfId="0" applyFont="1" applyBorder="1" applyAlignment="1">
      <alignment horizontal="center" vertical="center" wrapText="1"/>
    </xf>
    <xf numFmtId="0" fontId="27" fillId="0" borderId="17" xfId="0" applyFont="1" applyBorder="1" applyAlignment="1">
      <alignment horizontal="center"/>
    </xf>
    <xf numFmtId="0" fontId="27" fillId="0" borderId="13" xfId="0" applyFont="1" applyBorder="1" applyAlignment="1">
      <alignment horizontal="center"/>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45" xfId="0" applyFont="1" applyBorder="1" applyAlignment="1">
      <alignment horizontal="center" vertical="center" wrapText="1"/>
    </xf>
    <xf numFmtId="0" fontId="27" fillId="0" borderId="23"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79" xfId="0" applyFont="1" applyBorder="1" applyAlignment="1">
      <alignment horizontal="center" vertical="center" wrapText="1"/>
    </xf>
    <xf numFmtId="0" fontId="30" fillId="0" borderId="78" xfId="0" applyFont="1" applyBorder="1" applyAlignment="1">
      <alignment horizontal="center" vertical="center" wrapText="1"/>
    </xf>
    <xf numFmtId="0" fontId="30" fillId="0" borderId="18" xfId="0" applyFont="1" applyBorder="1" applyAlignment="1">
      <alignment horizontal="center" vertical="center" wrapText="1"/>
    </xf>
    <xf numFmtId="0" fontId="36" fillId="5" borderId="4" xfId="0" applyFont="1" applyFill="1" applyBorder="1" applyAlignment="1">
      <alignment horizontal="center"/>
    </xf>
    <xf numFmtId="0" fontId="36" fillId="5" borderId="0" xfId="0" applyFont="1" applyFill="1" applyAlignment="1">
      <alignment horizontal="center"/>
    </xf>
    <xf numFmtId="0" fontId="36" fillId="5" borderId="33" xfId="0" applyFont="1" applyFill="1" applyBorder="1" applyAlignment="1">
      <alignment horizontal="center"/>
    </xf>
    <xf numFmtId="0" fontId="36" fillId="0" borderId="4" xfId="0" applyFont="1" applyBorder="1" applyAlignment="1">
      <alignment horizontal="center"/>
    </xf>
    <xf numFmtId="0" fontId="36" fillId="0" borderId="33" xfId="0" applyFont="1" applyBorder="1" applyAlignment="1">
      <alignment horizontal="center"/>
    </xf>
    <xf numFmtId="0" fontId="36" fillId="5" borderId="4" xfId="0" applyFont="1" applyFill="1" applyBorder="1" applyAlignment="1">
      <alignment horizontal="center" wrapText="1"/>
    </xf>
    <xf numFmtId="0" fontId="36" fillId="5" borderId="0" xfId="0" applyFont="1" applyFill="1" applyAlignment="1">
      <alignment horizontal="center" wrapText="1"/>
    </xf>
    <xf numFmtId="0" fontId="36" fillId="5" borderId="33" xfId="0" applyFont="1" applyFill="1" applyBorder="1" applyAlignment="1">
      <alignment horizontal="center" wrapText="1"/>
    </xf>
  </cellXfs>
  <cellStyles count="3">
    <cellStyle name="Hyperlink" xfId="2" xr:uid="{00000000-000B-0000-0000-000008000000}"/>
    <cellStyle name="Įprastas" xfId="0" builtinId="0"/>
    <cellStyle name="Įprastas 2" xfId="1" xr:uid="{5439BC87-3043-40DD-AFC7-2BBE553155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78BA9-5861-41C2-BACF-2615D75A07BD}">
  <dimension ref="A1:BA143"/>
  <sheetViews>
    <sheetView tabSelected="1" zoomScale="80" zoomScaleNormal="80" workbookViewId="0">
      <pane xSplit="3" ySplit="7" topLeftCell="D8" activePane="bottomRight" state="frozen"/>
      <selection pane="topRight" activeCell="D1" sqref="D1"/>
      <selection pane="bottomLeft" activeCell="A8" sqref="A8"/>
      <selection pane="bottomRight" activeCell="S2" sqref="S2:AF2"/>
    </sheetView>
  </sheetViews>
  <sheetFormatPr defaultRowHeight="15" customHeight="1" outlineLevelRow="2" outlineLevelCol="1" x14ac:dyDescent="0.25"/>
  <cols>
    <col min="1" max="1" width="10" customWidth="1"/>
    <col min="2" max="2" width="10.140625" customWidth="1"/>
    <col min="3" max="3" width="38.28515625" customWidth="1"/>
    <col min="4" max="4" width="9.140625" customWidth="1"/>
    <col min="5" max="5" width="11" customWidth="1"/>
    <col min="6" max="7" width="9.140625" customWidth="1"/>
    <col min="8" max="8" width="10.5703125" customWidth="1"/>
    <col min="9" max="9" width="10.7109375" customWidth="1"/>
    <col min="10" max="10" width="9.140625" customWidth="1"/>
    <col min="11" max="11" width="10.85546875" customWidth="1"/>
    <col min="12" max="15" width="9.140625" customWidth="1"/>
    <col min="16" max="43" width="9.140625" customWidth="1" outlineLevel="1"/>
    <col min="44" max="47" width="9.140625" customWidth="1"/>
    <col min="48" max="48" width="12.28515625" hidden="1" customWidth="1" outlineLevel="1"/>
    <col min="49" max="49" width="12" hidden="1" customWidth="1" outlineLevel="1"/>
    <col min="50" max="50" width="12.85546875" hidden="1" customWidth="1" outlineLevel="1"/>
    <col min="51" max="51" width="13.28515625" hidden="1" customWidth="1" outlineLevel="1"/>
    <col min="52" max="52" width="55.85546875" customWidth="1" collapsed="1"/>
    <col min="53" max="53" width="9.140625" customWidth="1"/>
  </cols>
  <sheetData>
    <row r="1" spans="1:52" x14ac:dyDescent="0.25">
      <c r="C1" s="1"/>
      <c r="D1" s="1"/>
      <c r="E1" s="1"/>
      <c r="F1" s="1"/>
      <c r="G1" s="1"/>
      <c r="H1" s="1"/>
      <c r="I1" s="1"/>
      <c r="J1" s="1"/>
      <c r="K1" s="1"/>
      <c r="L1" s="484"/>
      <c r="M1" s="484"/>
      <c r="N1" s="1"/>
      <c r="O1" s="1"/>
      <c r="P1" s="484"/>
      <c r="Q1" s="484"/>
      <c r="R1" s="484"/>
      <c r="S1" s="484"/>
      <c r="T1" s="484"/>
      <c r="U1" s="484"/>
      <c r="V1" s="484"/>
      <c r="W1" s="484"/>
      <c r="X1" s="484"/>
      <c r="Y1" s="484"/>
      <c r="Z1" s="484"/>
      <c r="AA1" s="484"/>
      <c r="AB1" s="484"/>
      <c r="AC1" s="484"/>
      <c r="AD1" s="1"/>
      <c r="AE1" s="484"/>
      <c r="AF1" s="484"/>
      <c r="AG1" s="484"/>
      <c r="AH1" s="484"/>
      <c r="AI1" s="1"/>
      <c r="AJ1" s="484"/>
      <c r="AK1" s="484"/>
      <c r="AL1" s="484"/>
      <c r="AM1" s="484"/>
      <c r="AN1" s="1"/>
      <c r="AO1" s="1"/>
      <c r="AP1" s="484"/>
      <c r="AQ1" s="484"/>
      <c r="AR1" s="484"/>
      <c r="AS1" s="484"/>
      <c r="AT1" s="484"/>
      <c r="AU1" s="484"/>
      <c r="AV1" s="1"/>
    </row>
    <row r="2" spans="1:52" ht="15.75" x14ac:dyDescent="0.25">
      <c r="C2" s="1"/>
      <c r="D2" s="69"/>
      <c r="E2" s="1"/>
      <c r="F2" s="1"/>
      <c r="G2" s="69"/>
      <c r="H2" s="69"/>
      <c r="I2" s="69"/>
      <c r="J2" s="1"/>
      <c r="K2" s="1"/>
      <c r="L2" s="484"/>
      <c r="M2" s="484"/>
      <c r="N2" s="1"/>
      <c r="O2" s="1"/>
      <c r="P2" s="484"/>
      <c r="Q2" s="484"/>
      <c r="R2" s="1"/>
      <c r="S2" s="485" t="s">
        <v>0</v>
      </c>
      <c r="T2" s="485"/>
      <c r="U2" s="485"/>
      <c r="V2" s="485"/>
      <c r="W2" s="485"/>
      <c r="X2" s="485"/>
      <c r="Y2" s="485"/>
      <c r="Z2" s="485"/>
      <c r="AA2" s="485"/>
      <c r="AB2" s="485"/>
      <c r="AC2" s="485"/>
      <c r="AD2" s="485"/>
      <c r="AE2" s="485"/>
      <c r="AF2" s="485"/>
      <c r="AG2" s="484"/>
      <c r="AH2" s="484"/>
      <c r="AI2" s="1"/>
      <c r="AJ2" s="484"/>
      <c r="AK2" s="484"/>
      <c r="AL2" s="484"/>
      <c r="AM2" s="484"/>
      <c r="AN2" s="1"/>
      <c r="AO2" s="1"/>
      <c r="AP2" s="484"/>
      <c r="AQ2" s="484"/>
      <c r="AR2" s="484"/>
      <c r="AS2" s="484"/>
      <c r="AT2" s="484"/>
      <c r="AU2" s="484"/>
      <c r="AV2" s="1"/>
    </row>
    <row r="3" spans="1:52" x14ac:dyDescent="0.25">
      <c r="C3" s="1"/>
      <c r="D3" s="1"/>
      <c r="E3" s="1"/>
      <c r="F3" s="1"/>
      <c r="G3" s="1"/>
      <c r="H3" s="1"/>
      <c r="I3" s="1"/>
      <c r="J3" s="1"/>
      <c r="K3" s="1"/>
      <c r="L3" s="484"/>
      <c r="M3" s="484"/>
      <c r="N3" s="70"/>
      <c r="O3" s="70"/>
      <c r="P3" s="486"/>
      <c r="Q3" s="486"/>
      <c r="R3" s="486"/>
      <c r="S3" s="486"/>
      <c r="T3" s="486"/>
      <c r="U3" s="486"/>
      <c r="V3" s="486"/>
      <c r="W3" s="486"/>
      <c r="X3" s="486"/>
      <c r="Y3" s="486"/>
      <c r="Z3" s="486"/>
      <c r="AA3" s="486"/>
      <c r="AB3" s="486"/>
      <c r="AC3" s="486"/>
      <c r="AD3" s="1"/>
      <c r="AE3" s="486"/>
      <c r="AF3" s="486"/>
      <c r="AG3" s="486"/>
      <c r="AH3" s="484"/>
      <c r="AI3" s="1"/>
      <c r="AJ3" s="486"/>
      <c r="AK3" s="486"/>
      <c r="AL3" s="486"/>
      <c r="AM3" s="486"/>
      <c r="AN3" s="70"/>
      <c r="AO3" s="70"/>
      <c r="AP3" s="486"/>
      <c r="AQ3" s="486"/>
      <c r="AR3" s="486"/>
      <c r="AS3" s="486"/>
      <c r="AT3" s="486"/>
      <c r="AU3" s="486"/>
      <c r="AV3" s="1"/>
    </row>
    <row r="4" spans="1:52" ht="51" customHeight="1" x14ac:dyDescent="0.25">
      <c r="A4" s="502" t="s">
        <v>1</v>
      </c>
      <c r="B4" s="498" t="s">
        <v>2</v>
      </c>
      <c r="C4" s="492" t="s">
        <v>3</v>
      </c>
      <c r="D4" s="493" t="s">
        <v>4</v>
      </c>
      <c r="E4" s="493"/>
      <c r="F4" s="487" t="s">
        <v>5</v>
      </c>
      <c r="G4" s="487"/>
      <c r="H4" s="490" t="s">
        <v>6</v>
      </c>
      <c r="I4" s="490"/>
      <c r="J4" s="496" t="s">
        <v>7</v>
      </c>
      <c r="K4" s="497"/>
      <c r="L4" s="490" t="s">
        <v>8</v>
      </c>
      <c r="M4" s="490"/>
      <c r="N4" s="494" t="s">
        <v>9</v>
      </c>
      <c r="O4" s="495"/>
      <c r="P4" s="487" t="s">
        <v>10</v>
      </c>
      <c r="Q4" s="487"/>
      <c r="R4" s="487" t="s">
        <v>11</v>
      </c>
      <c r="S4" s="487"/>
      <c r="T4" s="487" t="s">
        <v>12</v>
      </c>
      <c r="U4" s="487"/>
      <c r="V4" s="487" t="s">
        <v>13</v>
      </c>
      <c r="W4" s="487"/>
      <c r="X4" s="487" t="s">
        <v>14</v>
      </c>
      <c r="Y4" s="487"/>
      <c r="Z4" s="487" t="s">
        <v>15</v>
      </c>
      <c r="AA4" s="487"/>
      <c r="AB4" s="487" t="s">
        <v>16</v>
      </c>
      <c r="AC4" s="487"/>
      <c r="AD4" s="487" t="s">
        <v>17</v>
      </c>
      <c r="AE4" s="487"/>
      <c r="AF4" s="487" t="s">
        <v>18</v>
      </c>
      <c r="AG4" s="487"/>
      <c r="AH4" s="490" t="s">
        <v>19</v>
      </c>
      <c r="AI4" s="490"/>
      <c r="AJ4" s="489" t="s">
        <v>20</v>
      </c>
      <c r="AK4" s="487"/>
      <c r="AL4" s="487" t="s">
        <v>21</v>
      </c>
      <c r="AM4" s="487"/>
      <c r="AN4" s="487" t="s">
        <v>22</v>
      </c>
      <c r="AO4" s="507"/>
      <c r="AP4" s="487" t="s">
        <v>23</v>
      </c>
      <c r="AQ4" s="487"/>
      <c r="AR4" s="487" t="s">
        <v>24</v>
      </c>
      <c r="AS4" s="487"/>
      <c r="AT4" s="487" t="s">
        <v>25</v>
      </c>
      <c r="AU4" s="487"/>
      <c r="AV4" s="498" t="s">
        <v>26</v>
      </c>
      <c r="AW4" s="498"/>
      <c r="AX4" s="498"/>
      <c r="AY4" s="502"/>
      <c r="AZ4" s="504" t="s">
        <v>27</v>
      </c>
    </row>
    <row r="5" spans="1:52" x14ac:dyDescent="0.25">
      <c r="A5" s="503"/>
      <c r="B5" s="499"/>
      <c r="C5" s="492"/>
      <c r="D5" s="493"/>
      <c r="E5" s="493"/>
      <c r="F5" s="291" t="s">
        <v>28</v>
      </c>
      <c r="G5" s="291" t="s">
        <v>29</v>
      </c>
      <c r="H5" s="491" t="s">
        <v>30</v>
      </c>
      <c r="I5" s="491"/>
      <c r="J5" s="290" t="s">
        <v>31</v>
      </c>
      <c r="K5" s="290" t="s">
        <v>32</v>
      </c>
      <c r="L5" s="491" t="s">
        <v>33</v>
      </c>
      <c r="M5" s="491"/>
      <c r="N5" s="495"/>
      <c r="O5" s="495"/>
      <c r="P5" s="488" t="s">
        <v>34</v>
      </c>
      <c r="Q5" s="488"/>
      <c r="R5" s="488" t="s">
        <v>35</v>
      </c>
      <c r="S5" s="488"/>
      <c r="T5" s="488" t="s">
        <v>36</v>
      </c>
      <c r="U5" s="488"/>
      <c r="V5" s="488" t="s">
        <v>37</v>
      </c>
      <c r="W5" s="488"/>
      <c r="X5" s="488" t="s">
        <v>38</v>
      </c>
      <c r="Y5" s="488"/>
      <c r="Z5" s="488" t="s">
        <v>39</v>
      </c>
      <c r="AA5" s="488"/>
      <c r="AB5" s="488" t="s">
        <v>40</v>
      </c>
      <c r="AC5" s="488"/>
      <c r="AD5" s="488" t="s">
        <v>41</v>
      </c>
      <c r="AE5" s="488"/>
      <c r="AF5" s="488" t="s">
        <v>42</v>
      </c>
      <c r="AG5" s="488"/>
      <c r="AH5" s="491" t="s">
        <v>43</v>
      </c>
      <c r="AI5" s="491"/>
      <c r="AJ5" s="488" t="s">
        <v>44</v>
      </c>
      <c r="AK5" s="488"/>
      <c r="AL5" s="488" t="s">
        <v>45</v>
      </c>
      <c r="AM5" s="488"/>
      <c r="AN5" s="488" t="s">
        <v>46</v>
      </c>
      <c r="AO5" s="508"/>
      <c r="AP5" s="488" t="s">
        <v>47</v>
      </c>
      <c r="AQ5" s="488"/>
      <c r="AR5" s="488" t="s">
        <v>48</v>
      </c>
      <c r="AS5" s="488"/>
      <c r="AT5" s="506" t="s">
        <v>49</v>
      </c>
      <c r="AU5" s="506"/>
      <c r="AV5" s="511">
        <v>2023</v>
      </c>
      <c r="AW5" s="504"/>
      <c r="AX5" s="509">
        <v>2024</v>
      </c>
      <c r="AY5" s="510"/>
      <c r="AZ5" s="505"/>
    </row>
    <row r="6" spans="1:52" x14ac:dyDescent="0.25">
      <c r="A6" s="42"/>
      <c r="B6" s="35"/>
      <c r="C6" s="74"/>
      <c r="D6" s="2">
        <v>2024</v>
      </c>
      <c r="E6" s="72">
        <v>2025</v>
      </c>
      <c r="F6" s="2"/>
      <c r="G6" s="2"/>
      <c r="H6" s="2">
        <v>2024</v>
      </c>
      <c r="I6" s="8">
        <v>2025</v>
      </c>
      <c r="J6" s="2"/>
      <c r="K6" s="2"/>
      <c r="L6" s="2">
        <v>2024</v>
      </c>
      <c r="M6" s="3">
        <v>2025</v>
      </c>
      <c r="N6" s="2">
        <v>2024</v>
      </c>
      <c r="O6" s="3">
        <v>2025</v>
      </c>
      <c r="P6" s="11">
        <v>2024</v>
      </c>
      <c r="Q6" s="3">
        <v>2025</v>
      </c>
      <c r="R6" s="11">
        <v>2024</v>
      </c>
      <c r="S6" s="3">
        <v>2025</v>
      </c>
      <c r="T6" s="11">
        <v>2024</v>
      </c>
      <c r="U6" s="3">
        <v>2025</v>
      </c>
      <c r="V6" s="11">
        <v>2024</v>
      </c>
      <c r="W6" s="3">
        <v>2025</v>
      </c>
      <c r="X6" s="11">
        <v>2024</v>
      </c>
      <c r="Y6" s="3">
        <v>2025</v>
      </c>
      <c r="Z6" s="11">
        <v>2024</v>
      </c>
      <c r="AA6" s="3">
        <v>2025</v>
      </c>
      <c r="AB6" s="11">
        <v>2024</v>
      </c>
      <c r="AC6" s="3">
        <v>2025</v>
      </c>
      <c r="AD6" s="11">
        <v>2024</v>
      </c>
      <c r="AE6" s="3">
        <v>2025</v>
      </c>
      <c r="AF6" s="11">
        <v>2024</v>
      </c>
      <c r="AG6" s="3">
        <v>2025</v>
      </c>
      <c r="AH6" s="13">
        <v>2024</v>
      </c>
      <c r="AI6" s="2">
        <v>2025</v>
      </c>
      <c r="AJ6" s="13">
        <v>2024</v>
      </c>
      <c r="AK6" s="2">
        <v>2025</v>
      </c>
      <c r="AL6" s="13">
        <v>2024</v>
      </c>
      <c r="AM6" s="2">
        <v>2025</v>
      </c>
      <c r="AN6" s="2">
        <v>2024</v>
      </c>
      <c r="AO6" s="2">
        <v>2025</v>
      </c>
      <c r="AP6" s="11">
        <v>2024</v>
      </c>
      <c r="AQ6" s="3">
        <v>2025</v>
      </c>
      <c r="AR6" s="11">
        <v>2024</v>
      </c>
      <c r="AS6" s="3">
        <v>2025</v>
      </c>
      <c r="AT6" s="13">
        <v>2024</v>
      </c>
      <c r="AU6" s="2">
        <v>2025</v>
      </c>
      <c r="AV6" s="44" t="s">
        <v>50</v>
      </c>
      <c r="AW6" s="44" t="s">
        <v>51</v>
      </c>
      <c r="AX6" s="44" t="s">
        <v>50</v>
      </c>
      <c r="AY6" s="44" t="s">
        <v>51</v>
      </c>
      <c r="AZ6" s="35"/>
    </row>
    <row r="7" spans="1:52" x14ac:dyDescent="0.25">
      <c r="A7" s="514" t="s">
        <v>52</v>
      </c>
      <c r="B7" s="515"/>
      <c r="C7" s="515"/>
      <c r="D7" s="515"/>
      <c r="E7" s="515"/>
      <c r="F7" s="515"/>
      <c r="G7" s="515"/>
      <c r="H7" s="515"/>
      <c r="I7" s="515"/>
      <c r="J7" s="515"/>
      <c r="K7" s="515"/>
      <c r="L7" s="515"/>
      <c r="M7" s="515"/>
      <c r="N7" s="515"/>
      <c r="O7" s="515"/>
      <c r="P7" s="515"/>
      <c r="Q7" s="515"/>
      <c r="R7" s="515"/>
      <c r="S7" s="515"/>
      <c r="T7" s="515"/>
      <c r="U7" s="515"/>
      <c r="V7" s="515"/>
      <c r="W7" s="515"/>
      <c r="X7" s="515"/>
      <c r="Y7" s="515"/>
      <c r="Z7" s="515"/>
      <c r="AA7" s="515"/>
      <c r="AB7" s="515"/>
      <c r="AC7" s="515"/>
      <c r="AD7" s="515"/>
      <c r="AE7" s="515"/>
      <c r="AF7" s="515"/>
      <c r="AG7" s="515"/>
      <c r="AH7" s="515"/>
      <c r="AI7" s="515"/>
      <c r="AJ7" s="515"/>
      <c r="AK7" s="515"/>
      <c r="AL7" s="515"/>
      <c r="AM7" s="515"/>
      <c r="AN7" s="515"/>
      <c r="AO7" s="515"/>
      <c r="AP7" s="515"/>
      <c r="AQ7" s="515"/>
      <c r="AR7" s="515"/>
      <c r="AS7" s="515"/>
      <c r="AT7" s="515"/>
      <c r="AU7" s="515"/>
      <c r="AV7" s="515"/>
      <c r="AW7" s="515"/>
      <c r="AX7" s="515"/>
      <c r="AY7" s="515"/>
      <c r="AZ7" s="516"/>
    </row>
    <row r="8" spans="1:52" outlineLevel="1" x14ac:dyDescent="0.25">
      <c r="A8" s="396" t="s">
        <v>53</v>
      </c>
      <c r="B8" s="397" t="s">
        <v>54</v>
      </c>
      <c r="C8" s="407" t="s">
        <v>55</v>
      </c>
      <c r="D8" s="114">
        <f>SUM(H8,L8,N8,AR8,AT8)</f>
        <v>545.6</v>
      </c>
      <c r="E8" s="88">
        <f>SUM(I8,M8,O8,AS8,AU8)</f>
        <v>592.19999999999993</v>
      </c>
      <c r="F8" s="65">
        <f>SUM(E8-D8)</f>
        <v>46.599999999999909</v>
      </c>
      <c r="G8" s="66">
        <f>E8/D8*100-100</f>
        <v>8.5410557184750502</v>
      </c>
      <c r="H8" s="62">
        <v>413.8</v>
      </c>
      <c r="I8" s="60">
        <v>467.2</v>
      </c>
      <c r="J8" s="59">
        <f>SUM(I8-H8)</f>
        <v>53.399999999999977</v>
      </c>
      <c r="K8" s="66">
        <f>I8/H8*100-100</f>
        <v>12.904784920251331</v>
      </c>
      <c r="L8" s="62">
        <v>10.1</v>
      </c>
      <c r="M8" s="60">
        <v>11.4</v>
      </c>
      <c r="N8" s="62">
        <f>SUM(P8,R8,T8,V8,X8,Z8,AB8,AD8,AF8,AH8,AJ8,AL8,AP8)</f>
        <v>95.199999999999989</v>
      </c>
      <c r="O8" s="60">
        <f>SUM(Q8,S8,U8,W8,Y8,AA8,AC8,AE8,AG8,AI8,AK8,AM8,AQ8)</f>
        <v>91.1</v>
      </c>
      <c r="P8" s="62"/>
      <c r="Q8" s="60"/>
      <c r="R8" s="62">
        <v>0.6</v>
      </c>
      <c r="S8" s="60">
        <v>1.9</v>
      </c>
      <c r="T8" s="62">
        <v>3.3</v>
      </c>
      <c r="U8" s="60">
        <v>3.2</v>
      </c>
      <c r="V8" s="62">
        <v>1.8</v>
      </c>
      <c r="W8" s="60">
        <v>1.8</v>
      </c>
      <c r="X8" s="62"/>
      <c r="Y8" s="60">
        <v>0.5</v>
      </c>
      <c r="Z8" s="62">
        <v>0.4</v>
      </c>
      <c r="AA8" s="60">
        <v>0.5</v>
      </c>
      <c r="AB8" s="62"/>
      <c r="AC8" s="60"/>
      <c r="AD8" s="366">
        <v>3.6</v>
      </c>
      <c r="AE8" s="60">
        <v>8.3000000000000007</v>
      </c>
      <c r="AF8" s="62">
        <v>1.5</v>
      </c>
      <c r="AG8" s="60">
        <v>1.9</v>
      </c>
      <c r="AH8" s="62">
        <v>57.4</v>
      </c>
      <c r="AI8" s="60">
        <v>43.1</v>
      </c>
      <c r="AJ8" s="62">
        <v>4.0999999999999996</v>
      </c>
      <c r="AK8" s="60">
        <v>5.8</v>
      </c>
      <c r="AL8" s="62">
        <v>0.3</v>
      </c>
      <c r="AM8" s="60">
        <v>0.7</v>
      </c>
      <c r="AN8" s="61"/>
      <c r="AO8" s="60"/>
      <c r="AP8" s="62">
        <v>22.2</v>
      </c>
      <c r="AQ8" s="60">
        <v>23.4</v>
      </c>
      <c r="AR8" s="62">
        <f>24.1+2.4</f>
        <v>26.5</v>
      </c>
      <c r="AS8" s="60">
        <f>4+15.5+3</f>
        <v>22.5</v>
      </c>
      <c r="AT8" s="324"/>
      <c r="AU8" s="168"/>
      <c r="AV8" s="48"/>
      <c r="AW8" s="35"/>
      <c r="AX8" s="45"/>
      <c r="AY8" s="35"/>
      <c r="AZ8" s="35"/>
    </row>
    <row r="9" spans="1:52" outlineLevel="1" x14ac:dyDescent="0.25">
      <c r="A9" s="396" t="s">
        <v>56</v>
      </c>
      <c r="B9" s="397" t="s">
        <v>57</v>
      </c>
      <c r="C9" s="408" t="s">
        <v>58</v>
      </c>
      <c r="D9" s="114">
        <f t="shared" ref="D9:E30" si="0">SUM(H9,L9,N9,AR9,AT9,)</f>
        <v>1412.9</v>
      </c>
      <c r="E9" s="88">
        <f t="shared" si="0"/>
        <v>1325.6999999999998</v>
      </c>
      <c r="F9" s="65">
        <f t="shared" ref="F9:F30" si="1">SUM(E9-D9)</f>
        <v>-87.200000000000273</v>
      </c>
      <c r="G9" s="66">
        <f t="shared" ref="G9:G29" si="2">E9/D9*100-100</f>
        <v>-6.1717035883643803</v>
      </c>
      <c r="H9" s="323">
        <v>1059.2</v>
      </c>
      <c r="I9" s="67">
        <v>1142</v>
      </c>
      <c r="J9" s="59">
        <f t="shared" ref="J9:J29" si="3">SUM(I9-H9)</f>
        <v>82.799999999999955</v>
      </c>
      <c r="K9" s="66">
        <f t="shared" ref="K9:K42" si="4">I9/H9*100-100</f>
        <v>7.8172205438066413</v>
      </c>
      <c r="L9" s="62">
        <v>15.4</v>
      </c>
      <c r="M9" s="60">
        <v>16.600000000000001</v>
      </c>
      <c r="N9" s="62">
        <f t="shared" ref="N9:O123" si="5">SUM(P9,R9,T9,V9,X9,Z9,AB9,AD9,AF9,AH9,AJ9,AL9,AP9)</f>
        <v>225.70000000000002</v>
      </c>
      <c r="O9" s="60">
        <f t="shared" si="5"/>
        <v>124.5</v>
      </c>
      <c r="P9" s="62">
        <v>16.100000000000001</v>
      </c>
      <c r="Q9" s="60">
        <v>16.8</v>
      </c>
      <c r="R9" s="61">
        <v>0.3</v>
      </c>
      <c r="S9" s="63">
        <v>0.3</v>
      </c>
      <c r="T9" s="62">
        <v>4.0999999999999996</v>
      </c>
      <c r="U9" s="60">
        <v>4.0999999999999996</v>
      </c>
      <c r="V9" s="62">
        <v>40.200000000000003</v>
      </c>
      <c r="W9" s="60">
        <v>42.4</v>
      </c>
      <c r="X9" s="62">
        <v>1</v>
      </c>
      <c r="Y9" s="60">
        <v>1</v>
      </c>
      <c r="Z9" s="62">
        <v>1.7</v>
      </c>
      <c r="AA9" s="60">
        <v>1.9</v>
      </c>
      <c r="AB9" s="62"/>
      <c r="AC9" s="60"/>
      <c r="AD9" s="62">
        <v>5.8</v>
      </c>
      <c r="AE9" s="60">
        <v>6.2</v>
      </c>
      <c r="AF9" s="62">
        <v>4.5</v>
      </c>
      <c r="AG9" s="60">
        <v>4.8</v>
      </c>
      <c r="AH9" s="62">
        <v>119.7</v>
      </c>
      <c r="AI9" s="342">
        <v>10.3</v>
      </c>
      <c r="AJ9" s="62">
        <v>10.6</v>
      </c>
      <c r="AK9" s="60">
        <v>13.3</v>
      </c>
      <c r="AL9" s="62">
        <v>0.8</v>
      </c>
      <c r="AM9" s="60">
        <v>0.9</v>
      </c>
      <c r="AN9" s="61"/>
      <c r="AO9" s="60"/>
      <c r="AP9" s="62">
        <v>20.9</v>
      </c>
      <c r="AQ9" s="60">
        <v>22.5</v>
      </c>
      <c r="AR9" s="62">
        <v>40.6</v>
      </c>
      <c r="AS9" s="60">
        <f>3.5+39.1</f>
        <v>42.6</v>
      </c>
      <c r="AT9" s="17">
        <v>72</v>
      </c>
      <c r="AU9" s="18"/>
      <c r="AV9" s="56"/>
      <c r="AW9" s="47"/>
      <c r="AX9" s="42"/>
      <c r="AY9" s="35"/>
      <c r="AZ9" s="35"/>
    </row>
    <row r="10" spans="1:52" outlineLevel="1" x14ac:dyDescent="0.25">
      <c r="A10" s="396" t="s">
        <v>59</v>
      </c>
      <c r="B10" s="397" t="s">
        <v>60</v>
      </c>
      <c r="C10" s="408" t="s">
        <v>61</v>
      </c>
      <c r="D10" s="114">
        <f t="shared" si="0"/>
        <v>1195.8999999999999</v>
      </c>
      <c r="E10" s="88">
        <f t="shared" si="0"/>
        <v>1244.0999999999999</v>
      </c>
      <c r="F10" s="65">
        <f t="shared" si="1"/>
        <v>48.200000000000045</v>
      </c>
      <c r="G10" s="66">
        <f t="shared" si="2"/>
        <v>4.0304373275357364</v>
      </c>
      <c r="H10" s="323">
        <v>915.8</v>
      </c>
      <c r="I10" s="67">
        <v>1031.5</v>
      </c>
      <c r="J10" s="59">
        <f t="shared" si="3"/>
        <v>115.70000000000005</v>
      </c>
      <c r="K10" s="66">
        <f t="shared" si="4"/>
        <v>12.633762830312307</v>
      </c>
      <c r="L10" s="62">
        <v>14.8</v>
      </c>
      <c r="M10" s="60">
        <v>15.8</v>
      </c>
      <c r="N10" s="62">
        <f t="shared" si="5"/>
        <v>188</v>
      </c>
      <c r="O10" s="60">
        <f t="shared" si="5"/>
        <v>125.5</v>
      </c>
      <c r="P10" s="62">
        <v>18</v>
      </c>
      <c r="Q10" s="60">
        <v>21</v>
      </c>
      <c r="R10" s="62">
        <v>5.5</v>
      </c>
      <c r="S10" s="60">
        <v>5.7</v>
      </c>
      <c r="T10" s="62">
        <v>3.8</v>
      </c>
      <c r="U10" s="60">
        <v>3.8</v>
      </c>
      <c r="V10" s="62">
        <v>30.8</v>
      </c>
      <c r="W10" s="60">
        <v>29.7</v>
      </c>
      <c r="X10" s="62">
        <v>1.9</v>
      </c>
      <c r="Y10" s="60">
        <v>2.4</v>
      </c>
      <c r="Z10" s="62">
        <v>0.9</v>
      </c>
      <c r="AA10" s="60">
        <v>1</v>
      </c>
      <c r="AB10" s="62"/>
      <c r="AC10" s="60"/>
      <c r="AD10" s="62">
        <v>3.7</v>
      </c>
      <c r="AE10" s="60">
        <v>6.8</v>
      </c>
      <c r="AF10" s="62">
        <v>3.6</v>
      </c>
      <c r="AG10" s="60">
        <v>4.0999999999999996</v>
      </c>
      <c r="AH10" s="62">
        <v>88.8</v>
      </c>
      <c r="AI10" s="342">
        <v>16.8</v>
      </c>
      <c r="AJ10" s="62">
        <v>4.2</v>
      </c>
      <c r="AK10" s="60">
        <v>5.2</v>
      </c>
      <c r="AL10" s="62">
        <v>1</v>
      </c>
      <c r="AM10" s="60">
        <v>1.1000000000000001</v>
      </c>
      <c r="AN10" s="61"/>
      <c r="AO10" s="60"/>
      <c r="AP10" s="62">
        <v>25.8</v>
      </c>
      <c r="AQ10" s="60">
        <v>27.9</v>
      </c>
      <c r="AR10" s="62">
        <v>77.3</v>
      </c>
      <c r="AS10" s="60">
        <f>5.2+66.1</f>
        <v>71.3</v>
      </c>
      <c r="AT10" s="17"/>
      <c r="AU10" s="18"/>
      <c r="AV10" s="48"/>
      <c r="AW10" s="45"/>
      <c r="AX10" s="42"/>
      <c r="AY10" s="35"/>
      <c r="AZ10" s="35"/>
    </row>
    <row r="11" spans="1:52" outlineLevel="1" x14ac:dyDescent="0.25">
      <c r="A11" s="396" t="s">
        <v>62</v>
      </c>
      <c r="B11" s="397" t="s">
        <v>63</v>
      </c>
      <c r="C11" s="408" t="s">
        <v>64</v>
      </c>
      <c r="D11" s="114">
        <f t="shared" si="0"/>
        <v>609.70000000000005</v>
      </c>
      <c r="E11" s="88">
        <f t="shared" si="0"/>
        <v>630.79999999999995</v>
      </c>
      <c r="F11" s="65">
        <f t="shared" si="1"/>
        <v>21.099999999999909</v>
      </c>
      <c r="G11" s="66">
        <f t="shared" si="2"/>
        <v>3.4607183860915001</v>
      </c>
      <c r="H11" s="323">
        <v>515.70000000000005</v>
      </c>
      <c r="I11" s="67">
        <v>558</v>
      </c>
      <c r="J11" s="59">
        <f t="shared" si="3"/>
        <v>42.299999999999955</v>
      </c>
      <c r="K11" s="66">
        <f t="shared" si="4"/>
        <v>8.202443280977306</v>
      </c>
      <c r="L11" s="62">
        <v>7.9</v>
      </c>
      <c r="M11" s="60">
        <v>9.9</v>
      </c>
      <c r="N11" s="62">
        <f t="shared" si="5"/>
        <v>67.5</v>
      </c>
      <c r="O11" s="60">
        <f t="shared" si="5"/>
        <v>39.299999999999997</v>
      </c>
      <c r="P11" s="62">
        <v>4.3</v>
      </c>
      <c r="Q11" s="60">
        <v>5.0999999999999996</v>
      </c>
      <c r="R11" s="62">
        <v>0.7</v>
      </c>
      <c r="S11" s="60">
        <v>0.7</v>
      </c>
      <c r="T11" s="62">
        <v>1.5</v>
      </c>
      <c r="U11" s="60">
        <v>2.2000000000000002</v>
      </c>
      <c r="V11" s="62">
        <v>4.8</v>
      </c>
      <c r="W11" s="60">
        <v>4.8</v>
      </c>
      <c r="X11" s="62">
        <v>0.1</v>
      </c>
      <c r="Y11" s="60">
        <v>0.1</v>
      </c>
      <c r="Z11" s="62">
        <v>0.7</v>
      </c>
      <c r="AA11" s="60">
        <v>0.7</v>
      </c>
      <c r="AB11" s="62"/>
      <c r="AC11" s="60"/>
      <c r="AD11" s="62">
        <v>0.8</v>
      </c>
      <c r="AE11" s="60">
        <v>5.2</v>
      </c>
      <c r="AF11" s="62">
        <v>2</v>
      </c>
      <c r="AG11" s="60">
        <v>2.9</v>
      </c>
      <c r="AH11" s="61">
        <v>39</v>
      </c>
      <c r="AI11" s="64">
        <v>4.5</v>
      </c>
      <c r="AJ11" s="62">
        <v>3.1</v>
      </c>
      <c r="AK11" s="60">
        <v>3.4</v>
      </c>
      <c r="AL11" s="62">
        <v>0.5</v>
      </c>
      <c r="AM11" s="60">
        <v>0.5</v>
      </c>
      <c r="AN11" s="61"/>
      <c r="AO11" s="60"/>
      <c r="AP11" s="62">
        <v>10</v>
      </c>
      <c r="AQ11" s="60">
        <v>9.1999999999999993</v>
      </c>
      <c r="AR11" s="62">
        <v>18.600000000000001</v>
      </c>
      <c r="AS11" s="60">
        <f>2.4+21.2</f>
        <v>23.599999999999998</v>
      </c>
      <c r="AT11" s="17"/>
      <c r="AU11" s="18"/>
      <c r="AV11" s="48"/>
      <c r="AW11" s="45"/>
      <c r="AX11" s="42"/>
      <c r="AY11" s="35"/>
      <c r="AZ11" s="35"/>
    </row>
    <row r="12" spans="1:52" outlineLevel="1" x14ac:dyDescent="0.25">
      <c r="A12" s="396" t="s">
        <v>65</v>
      </c>
      <c r="B12" s="397" t="s">
        <v>66</v>
      </c>
      <c r="C12" s="408" t="s">
        <v>67</v>
      </c>
      <c r="D12" s="114">
        <f t="shared" si="0"/>
        <v>1089.0999999999999</v>
      </c>
      <c r="E12" s="88">
        <f t="shared" si="0"/>
        <v>1032.3999999999999</v>
      </c>
      <c r="F12" s="65">
        <f>SUM(E12-D12)</f>
        <v>-56.700000000000045</v>
      </c>
      <c r="G12" s="66">
        <f>E12/D12*100-100</f>
        <v>-5.2061335047286832</v>
      </c>
      <c r="H12" s="323">
        <v>826.9</v>
      </c>
      <c r="I12" s="67">
        <v>855</v>
      </c>
      <c r="J12" s="59">
        <f>SUM(I12-H12)</f>
        <v>28.100000000000023</v>
      </c>
      <c r="K12" s="66">
        <f>I12/H12*100-100</f>
        <v>3.3982343693312487</v>
      </c>
      <c r="L12" s="62">
        <v>16.8</v>
      </c>
      <c r="M12" s="60">
        <v>15.3</v>
      </c>
      <c r="N12" s="62">
        <f>SUM(P12,R12,T12,V12,X12,Z12,AB12,AD12,AF12,AH12,AJ12,AL12,AP12)</f>
        <v>126.6</v>
      </c>
      <c r="O12" s="60">
        <f>SUM(Q12,S12,U12,W12,Y12,AA12,AC12,AE12,AG12,AI12,AK12,AM12,AQ12)</f>
        <v>131</v>
      </c>
      <c r="P12" s="62"/>
      <c r="Q12" s="60"/>
      <c r="R12" s="62">
        <v>1.5</v>
      </c>
      <c r="S12" s="60">
        <v>2.4</v>
      </c>
      <c r="T12" s="61">
        <v>2.1</v>
      </c>
      <c r="U12" s="64">
        <v>2.1</v>
      </c>
      <c r="V12" s="62">
        <v>5.6</v>
      </c>
      <c r="W12" s="60">
        <v>5.6</v>
      </c>
      <c r="X12" s="62"/>
      <c r="Y12" s="60"/>
      <c r="Z12" s="62">
        <v>0.8</v>
      </c>
      <c r="AA12" s="60">
        <v>0.9</v>
      </c>
      <c r="AB12" s="62"/>
      <c r="AC12" s="60"/>
      <c r="AD12" s="62">
        <v>8.1999999999999993</v>
      </c>
      <c r="AE12" s="60">
        <v>14.7</v>
      </c>
      <c r="AF12" s="62">
        <v>4.5</v>
      </c>
      <c r="AG12" s="60">
        <v>3.5</v>
      </c>
      <c r="AH12" s="61">
        <v>74.599999999999994</v>
      </c>
      <c r="AI12" s="163">
        <v>71.3</v>
      </c>
      <c r="AJ12" s="62">
        <v>5.9</v>
      </c>
      <c r="AK12" s="60">
        <v>5.8</v>
      </c>
      <c r="AL12" s="62">
        <v>0.5</v>
      </c>
      <c r="AM12" s="60">
        <v>1</v>
      </c>
      <c r="AN12" s="61"/>
      <c r="AO12" s="60"/>
      <c r="AP12" s="62">
        <v>22.9</v>
      </c>
      <c r="AQ12" s="60">
        <v>23.7</v>
      </c>
      <c r="AR12" s="62">
        <v>21.3</v>
      </c>
      <c r="AS12" s="60">
        <f>4.8+25+1.3</f>
        <v>31.1</v>
      </c>
      <c r="AT12" s="17">
        <v>97.5</v>
      </c>
      <c r="AU12" s="18"/>
      <c r="AV12" s="48"/>
      <c r="AW12" s="45"/>
      <c r="AX12" s="42"/>
      <c r="AY12" s="35"/>
      <c r="AZ12" s="35"/>
    </row>
    <row r="13" spans="1:52" outlineLevel="1" x14ac:dyDescent="0.25">
      <c r="A13" s="396" t="s">
        <v>68</v>
      </c>
      <c r="B13" s="397" t="s">
        <v>69</v>
      </c>
      <c r="C13" s="409" t="s">
        <v>70</v>
      </c>
      <c r="D13" s="114">
        <f t="shared" si="0"/>
        <v>896.3</v>
      </c>
      <c r="E13" s="88">
        <f>SUM(I13,M13,O13,AS13,AU13,)</f>
        <v>986.39999999999986</v>
      </c>
      <c r="F13" s="65">
        <f t="shared" si="1"/>
        <v>90.099999999999909</v>
      </c>
      <c r="G13" s="66">
        <f t="shared" si="2"/>
        <v>10.052437799843801</v>
      </c>
      <c r="H13" s="323">
        <v>675</v>
      </c>
      <c r="I13" s="67">
        <v>825.3</v>
      </c>
      <c r="J13" s="59">
        <f t="shared" si="3"/>
        <v>150.29999999999995</v>
      </c>
      <c r="K13" s="66">
        <f t="shared" si="4"/>
        <v>22.266666666666652</v>
      </c>
      <c r="L13" s="62">
        <v>11.5</v>
      </c>
      <c r="M13" s="60">
        <v>13.9</v>
      </c>
      <c r="N13" s="62">
        <f t="shared" si="5"/>
        <v>107.5</v>
      </c>
      <c r="O13" s="60">
        <f t="shared" si="5"/>
        <v>128.40000000000003</v>
      </c>
      <c r="P13" s="62"/>
      <c r="Q13" s="60"/>
      <c r="R13" s="61">
        <v>1.3</v>
      </c>
      <c r="S13" s="64">
        <v>2.2999999999999998</v>
      </c>
      <c r="T13" s="61">
        <v>3.4</v>
      </c>
      <c r="U13" s="64">
        <v>3.2</v>
      </c>
      <c r="V13" s="62">
        <v>5.6</v>
      </c>
      <c r="W13" s="60">
        <v>5.6</v>
      </c>
      <c r="X13" s="62"/>
      <c r="Y13" s="60"/>
      <c r="Z13" s="62">
        <v>0.7</v>
      </c>
      <c r="AA13" s="60">
        <v>0.8</v>
      </c>
      <c r="AB13" s="62"/>
      <c r="AC13" s="60"/>
      <c r="AD13" s="62">
        <v>9.3000000000000007</v>
      </c>
      <c r="AE13" s="60">
        <v>13.8</v>
      </c>
      <c r="AF13" s="62">
        <v>2.8</v>
      </c>
      <c r="AG13" s="60">
        <v>5.4</v>
      </c>
      <c r="AH13" s="62">
        <v>56.2</v>
      </c>
      <c r="AI13" s="60">
        <v>61.7</v>
      </c>
      <c r="AJ13" s="62">
        <v>7</v>
      </c>
      <c r="AK13" s="60">
        <v>6.2</v>
      </c>
      <c r="AL13" s="62">
        <v>0.8</v>
      </c>
      <c r="AM13" s="60">
        <v>0.9</v>
      </c>
      <c r="AN13" s="61"/>
      <c r="AO13" s="60"/>
      <c r="AP13" s="62">
        <v>20.399999999999999</v>
      </c>
      <c r="AQ13" s="60">
        <v>28.5</v>
      </c>
      <c r="AR13" s="62">
        <v>17.3</v>
      </c>
      <c r="AS13" s="60">
        <f>3.3+15.5</f>
        <v>18.8</v>
      </c>
      <c r="AT13" s="17">
        <f>85</f>
        <v>85</v>
      </c>
      <c r="AU13" s="18"/>
      <c r="AV13" s="48"/>
      <c r="AW13" s="45"/>
      <c r="AX13" s="42"/>
      <c r="AY13" s="35"/>
      <c r="AZ13" s="35"/>
    </row>
    <row r="14" spans="1:52" outlineLevel="1" x14ac:dyDescent="0.25">
      <c r="A14" s="396" t="s">
        <v>71</v>
      </c>
      <c r="B14" s="397" t="s">
        <v>72</v>
      </c>
      <c r="C14" s="407" t="s">
        <v>73</v>
      </c>
      <c r="D14" s="114">
        <f t="shared" si="0"/>
        <v>528.1</v>
      </c>
      <c r="E14" s="88">
        <f t="shared" si="0"/>
        <v>603.90000000000009</v>
      </c>
      <c r="F14" s="65">
        <f t="shared" si="1"/>
        <v>75.800000000000068</v>
      </c>
      <c r="G14" s="66">
        <f t="shared" si="2"/>
        <v>14.353342170043561</v>
      </c>
      <c r="H14" s="323">
        <v>424.9</v>
      </c>
      <c r="I14" s="67">
        <v>493.6</v>
      </c>
      <c r="J14" s="59">
        <f t="shared" si="3"/>
        <v>68.700000000000045</v>
      </c>
      <c r="K14" s="66">
        <f t="shared" si="4"/>
        <v>16.168510237703003</v>
      </c>
      <c r="L14" s="62">
        <v>7.5</v>
      </c>
      <c r="M14" s="60">
        <v>9.5</v>
      </c>
      <c r="N14" s="62">
        <f t="shared" si="5"/>
        <v>84.600000000000009</v>
      </c>
      <c r="O14" s="60">
        <f t="shared" si="5"/>
        <v>94.600000000000009</v>
      </c>
      <c r="P14" s="62">
        <v>5.5</v>
      </c>
      <c r="Q14" s="60">
        <v>4.7</v>
      </c>
      <c r="R14" s="62">
        <v>0.4</v>
      </c>
      <c r="S14" s="60">
        <v>0.4</v>
      </c>
      <c r="T14" s="62">
        <v>2.2000000000000002</v>
      </c>
      <c r="U14" s="60">
        <v>1.4</v>
      </c>
      <c r="V14" s="62">
        <v>3.8</v>
      </c>
      <c r="W14" s="60">
        <v>3.8</v>
      </c>
      <c r="X14" s="62">
        <v>0.2</v>
      </c>
      <c r="Y14" s="60">
        <v>0.2</v>
      </c>
      <c r="Z14" s="62">
        <v>0.9</v>
      </c>
      <c r="AA14" s="60">
        <v>1</v>
      </c>
      <c r="AB14" s="62"/>
      <c r="AC14" s="60"/>
      <c r="AD14" s="62">
        <v>0.6</v>
      </c>
      <c r="AE14" s="60">
        <v>2.2000000000000002</v>
      </c>
      <c r="AF14" s="62">
        <v>1.8</v>
      </c>
      <c r="AG14" s="60">
        <v>2.1</v>
      </c>
      <c r="AH14" s="62">
        <v>49.4</v>
      </c>
      <c r="AI14" s="60">
        <v>60.8</v>
      </c>
      <c r="AJ14" s="62">
        <v>4</v>
      </c>
      <c r="AK14" s="60">
        <v>3.9</v>
      </c>
      <c r="AL14" s="62">
        <v>0.4</v>
      </c>
      <c r="AM14" s="60">
        <v>0.4</v>
      </c>
      <c r="AN14" s="61"/>
      <c r="AO14" s="60"/>
      <c r="AP14" s="62">
        <v>15.4</v>
      </c>
      <c r="AQ14" s="60">
        <v>13.7</v>
      </c>
      <c r="AR14" s="62">
        <v>11.1</v>
      </c>
      <c r="AS14" s="60">
        <f>2+3.4+0.8</f>
        <v>6.2</v>
      </c>
      <c r="AT14" s="17"/>
      <c r="AU14" s="18"/>
      <c r="AV14" s="48"/>
      <c r="AW14" s="45"/>
      <c r="AX14" s="42"/>
      <c r="AY14" s="35"/>
      <c r="AZ14" s="35"/>
    </row>
    <row r="15" spans="1:52" ht="27.75" customHeight="1" outlineLevel="1" x14ac:dyDescent="0.25">
      <c r="A15" s="396" t="s">
        <v>74</v>
      </c>
      <c r="B15" s="397" t="s">
        <v>75</v>
      </c>
      <c r="C15" s="410" t="s">
        <v>76</v>
      </c>
      <c r="D15" s="114">
        <f t="shared" si="0"/>
        <v>354.1</v>
      </c>
      <c r="E15" s="88">
        <f t="shared" si="0"/>
        <v>393.4</v>
      </c>
      <c r="F15" s="65">
        <f t="shared" si="1"/>
        <v>39.299999999999955</v>
      </c>
      <c r="G15" s="66">
        <f t="shared" si="2"/>
        <v>11.098559728890137</v>
      </c>
      <c r="H15" s="323">
        <v>301.3</v>
      </c>
      <c r="I15" s="67">
        <v>338.9</v>
      </c>
      <c r="J15" s="59">
        <f t="shared" si="3"/>
        <v>37.599999999999966</v>
      </c>
      <c r="K15" s="66">
        <f t="shared" si="4"/>
        <v>12.479256554928625</v>
      </c>
      <c r="L15" s="62">
        <v>4.7</v>
      </c>
      <c r="M15" s="60">
        <v>5.8</v>
      </c>
      <c r="N15" s="62">
        <f t="shared" si="5"/>
        <v>31</v>
      </c>
      <c r="O15" s="60">
        <f t="shared" si="5"/>
        <v>32.5</v>
      </c>
      <c r="P15" s="62"/>
      <c r="Q15" s="60"/>
      <c r="R15" s="62">
        <v>0.6</v>
      </c>
      <c r="S15" s="60">
        <v>0.6</v>
      </c>
      <c r="T15" s="62">
        <v>0.6</v>
      </c>
      <c r="U15" s="60">
        <v>0.8</v>
      </c>
      <c r="V15" s="62">
        <v>1.8</v>
      </c>
      <c r="W15" s="60">
        <v>1.8</v>
      </c>
      <c r="X15" s="62">
        <v>0.4</v>
      </c>
      <c r="Y15" s="60">
        <v>0.5</v>
      </c>
      <c r="Z15" s="62">
        <v>0.3</v>
      </c>
      <c r="AA15" s="60">
        <v>0.3</v>
      </c>
      <c r="AB15" s="62"/>
      <c r="AC15" s="60"/>
      <c r="AD15" s="62">
        <v>6.5</v>
      </c>
      <c r="AE15" s="60">
        <v>7.4</v>
      </c>
      <c r="AF15" s="62">
        <v>1.7</v>
      </c>
      <c r="AG15" s="60">
        <v>2</v>
      </c>
      <c r="AH15" s="62">
        <v>2.5</v>
      </c>
      <c r="AI15" s="60">
        <v>4.8</v>
      </c>
      <c r="AJ15" s="62">
        <v>4.5999999999999996</v>
      </c>
      <c r="AK15" s="60">
        <v>4.5</v>
      </c>
      <c r="AL15" s="62">
        <v>0.4</v>
      </c>
      <c r="AM15" s="60">
        <v>0.4</v>
      </c>
      <c r="AN15" s="61"/>
      <c r="AO15" s="60"/>
      <c r="AP15" s="62">
        <v>11.6</v>
      </c>
      <c r="AQ15" s="60">
        <v>9.4</v>
      </c>
      <c r="AR15" s="62">
        <v>17.100000000000001</v>
      </c>
      <c r="AS15" s="163">
        <f>1+13.7+1.5</f>
        <v>16.2</v>
      </c>
      <c r="AT15" s="17"/>
      <c r="AU15" s="18"/>
      <c r="AV15" s="48"/>
      <c r="AW15" s="45"/>
      <c r="AX15" s="42"/>
      <c r="AY15" s="35"/>
      <c r="AZ15" s="35"/>
    </row>
    <row r="16" spans="1:52" ht="14.25" customHeight="1" outlineLevel="1" x14ac:dyDescent="0.25">
      <c r="A16" s="396" t="s">
        <v>77</v>
      </c>
      <c r="B16" s="397" t="s">
        <v>78</v>
      </c>
      <c r="C16" s="407" t="s">
        <v>79</v>
      </c>
      <c r="D16" s="114">
        <f>SUM(H16,L16,N16,AR16,AT16,)</f>
        <v>1417.8999999999999</v>
      </c>
      <c r="E16" s="88">
        <f>SUM(I16,M16,O16,AS16,AU16,)</f>
        <v>1380.6</v>
      </c>
      <c r="F16" s="65">
        <f>SUM(E16-D16)</f>
        <v>-37.299999999999955</v>
      </c>
      <c r="G16" s="66">
        <f>E16/D16*100-100</f>
        <v>-2.6306509626913055</v>
      </c>
      <c r="H16" s="323">
        <v>1167.2</v>
      </c>
      <c r="I16" s="67">
        <v>1253.0999999999999</v>
      </c>
      <c r="J16" s="59">
        <f>SUM(I16-H16)</f>
        <v>85.899999999999864</v>
      </c>
      <c r="K16" s="66">
        <f>I16/H16*100-100</f>
        <v>7.3594928032899105</v>
      </c>
      <c r="L16" s="62">
        <v>17.100000000000001</v>
      </c>
      <c r="M16" s="60">
        <v>18.5</v>
      </c>
      <c r="N16" s="62">
        <f>SUM(P16,R16,T16,V16,X16,Z16,AB16,AD16,AF16,AH16,AJ16,AL16,AP16)</f>
        <v>206.49999999999997</v>
      </c>
      <c r="O16" s="60">
        <f>SUM(Q16,S16,U16,W16,Y16,AA16,AC16,AE16,AG16,AI16,AK16,AM16,AQ16)</f>
        <v>79.099999999999994</v>
      </c>
      <c r="P16" s="62">
        <v>15.3</v>
      </c>
      <c r="Q16" s="60">
        <v>13.8</v>
      </c>
      <c r="R16" s="62">
        <v>1.2</v>
      </c>
      <c r="S16" s="60">
        <v>2.1</v>
      </c>
      <c r="T16" s="62">
        <v>5</v>
      </c>
      <c r="U16" s="60">
        <v>4.5999999999999996</v>
      </c>
      <c r="V16" s="62">
        <v>9.6</v>
      </c>
      <c r="W16" s="60">
        <v>10.4</v>
      </c>
      <c r="X16" s="62">
        <v>0.5</v>
      </c>
      <c r="Y16" s="60">
        <v>0.4</v>
      </c>
      <c r="Z16" s="62">
        <v>1.8</v>
      </c>
      <c r="AA16" s="60">
        <v>2</v>
      </c>
      <c r="AB16" s="62"/>
      <c r="AC16" s="60"/>
      <c r="AD16" s="62">
        <f>1.9+49</f>
        <v>50.9</v>
      </c>
      <c r="AE16" s="60">
        <v>2.9</v>
      </c>
      <c r="AF16" s="62">
        <v>4.4000000000000004</v>
      </c>
      <c r="AG16" s="60">
        <v>5</v>
      </c>
      <c r="AH16" s="62">
        <v>88.2</v>
      </c>
      <c r="AI16" s="342">
        <v>10.7</v>
      </c>
      <c r="AJ16" s="62">
        <v>5.7</v>
      </c>
      <c r="AK16" s="60">
        <v>5.2</v>
      </c>
      <c r="AL16" s="62">
        <v>0.7</v>
      </c>
      <c r="AM16" s="60">
        <v>0.9</v>
      </c>
      <c r="AN16" s="61"/>
      <c r="AO16" s="60"/>
      <c r="AP16" s="62">
        <v>23.2</v>
      </c>
      <c r="AQ16" s="60">
        <v>21.1</v>
      </c>
      <c r="AR16" s="62">
        <v>27.1</v>
      </c>
      <c r="AS16" s="163">
        <f>4.5+25.4</f>
        <v>29.9</v>
      </c>
      <c r="AT16" s="17"/>
      <c r="AU16" s="18"/>
      <c r="AV16" s="48"/>
      <c r="AW16" s="45"/>
      <c r="AX16" s="42"/>
      <c r="AY16" s="35"/>
      <c r="AZ16" s="35"/>
    </row>
    <row r="17" spans="1:52" outlineLevel="1" x14ac:dyDescent="0.25">
      <c r="A17" s="396" t="s">
        <v>80</v>
      </c>
      <c r="B17" s="397" t="s">
        <v>81</v>
      </c>
      <c r="C17" s="407" t="s">
        <v>82</v>
      </c>
      <c r="D17" s="114">
        <f t="shared" si="0"/>
        <v>437.9</v>
      </c>
      <c r="E17" s="88">
        <f t="shared" si="0"/>
        <v>495.7</v>
      </c>
      <c r="F17" s="65">
        <f t="shared" si="1"/>
        <v>57.800000000000011</v>
      </c>
      <c r="G17" s="66">
        <f t="shared" si="2"/>
        <v>13.199360584608357</v>
      </c>
      <c r="H17" s="323">
        <v>370.5</v>
      </c>
      <c r="I17" s="67">
        <v>435.3</v>
      </c>
      <c r="J17" s="59">
        <f t="shared" si="3"/>
        <v>64.800000000000011</v>
      </c>
      <c r="K17" s="66">
        <f t="shared" si="4"/>
        <v>17.489878542510112</v>
      </c>
      <c r="L17" s="62">
        <v>5.4</v>
      </c>
      <c r="M17" s="60">
        <v>6.3</v>
      </c>
      <c r="N17" s="62">
        <f t="shared" si="5"/>
        <v>42.400000000000006</v>
      </c>
      <c r="O17" s="60">
        <f t="shared" si="5"/>
        <v>33.400000000000006</v>
      </c>
      <c r="P17" s="62"/>
      <c r="Q17" s="60"/>
      <c r="R17" s="62">
        <v>0.7</v>
      </c>
      <c r="S17" s="60">
        <v>1.2</v>
      </c>
      <c r="T17" s="62">
        <v>1.7</v>
      </c>
      <c r="U17" s="60">
        <v>1.8</v>
      </c>
      <c r="V17" s="62">
        <v>3.6</v>
      </c>
      <c r="W17" s="60">
        <v>3.6</v>
      </c>
      <c r="X17" s="62"/>
      <c r="Y17" s="60"/>
      <c r="Z17" s="62">
        <v>0.3</v>
      </c>
      <c r="AA17" s="60">
        <v>0.4</v>
      </c>
      <c r="AB17" s="62"/>
      <c r="AC17" s="60"/>
      <c r="AD17" s="62">
        <v>3.2</v>
      </c>
      <c r="AE17" s="60">
        <v>3.5</v>
      </c>
      <c r="AF17" s="62">
        <v>2</v>
      </c>
      <c r="AG17" s="60">
        <v>2.6</v>
      </c>
      <c r="AH17" s="62">
        <v>14.3</v>
      </c>
      <c r="AI17" s="60">
        <v>6</v>
      </c>
      <c r="AJ17" s="62">
        <v>5.3</v>
      </c>
      <c r="AK17" s="60">
        <v>4.3</v>
      </c>
      <c r="AL17" s="62">
        <v>0.5</v>
      </c>
      <c r="AM17" s="60">
        <v>0.5</v>
      </c>
      <c r="AN17" s="61"/>
      <c r="AO17" s="60"/>
      <c r="AP17" s="62">
        <v>10.8</v>
      </c>
      <c r="AQ17" s="60">
        <v>9.5</v>
      </c>
      <c r="AR17" s="62">
        <v>19.600000000000001</v>
      </c>
      <c r="AS17" s="60">
        <f>2.2+17.7+0.8</f>
        <v>20.7</v>
      </c>
      <c r="AT17" s="17"/>
      <c r="AU17" s="18"/>
      <c r="AV17" s="48"/>
      <c r="AW17" s="45"/>
      <c r="AX17" s="42"/>
      <c r="AY17" s="35"/>
      <c r="AZ17" s="35"/>
    </row>
    <row r="18" spans="1:52" outlineLevel="1" x14ac:dyDescent="0.25">
      <c r="A18" s="396" t="s">
        <v>83</v>
      </c>
      <c r="B18" s="397" t="s">
        <v>84</v>
      </c>
      <c r="C18" s="407" t="s">
        <v>85</v>
      </c>
      <c r="D18" s="114">
        <f t="shared" si="0"/>
        <v>1213.3</v>
      </c>
      <c r="E18" s="88">
        <f t="shared" si="0"/>
        <v>1292.8999999999999</v>
      </c>
      <c r="F18" s="65">
        <f t="shared" si="1"/>
        <v>79.599999999999909</v>
      </c>
      <c r="G18" s="66">
        <f t="shared" si="2"/>
        <v>6.5606197972471847</v>
      </c>
      <c r="H18" s="323">
        <v>975.4</v>
      </c>
      <c r="I18" s="67">
        <v>1138.5</v>
      </c>
      <c r="J18" s="59">
        <f t="shared" si="3"/>
        <v>163.10000000000002</v>
      </c>
      <c r="K18" s="66">
        <f t="shared" si="4"/>
        <v>16.721345089194187</v>
      </c>
      <c r="L18" s="62">
        <v>14.8</v>
      </c>
      <c r="M18" s="60">
        <v>17.100000000000001</v>
      </c>
      <c r="N18" s="62">
        <f t="shared" si="5"/>
        <v>184.29999999999998</v>
      </c>
      <c r="O18" s="60">
        <f t="shared" si="5"/>
        <v>88.800000000000011</v>
      </c>
      <c r="P18" s="62">
        <v>16.399999999999999</v>
      </c>
      <c r="Q18" s="60">
        <v>16.7</v>
      </c>
      <c r="R18" s="62">
        <v>1.4</v>
      </c>
      <c r="S18" s="60">
        <v>2.2000000000000002</v>
      </c>
      <c r="T18" s="62">
        <v>2.1</v>
      </c>
      <c r="U18" s="60">
        <v>2.2999999999999998</v>
      </c>
      <c r="V18" s="62">
        <v>3.6</v>
      </c>
      <c r="W18" s="60">
        <v>3.6</v>
      </c>
      <c r="X18" s="62">
        <v>2.9</v>
      </c>
      <c r="Y18" s="60">
        <v>3</v>
      </c>
      <c r="Z18" s="62">
        <v>1.4</v>
      </c>
      <c r="AA18" s="60">
        <v>1.6</v>
      </c>
      <c r="AB18" s="62"/>
      <c r="AC18" s="60"/>
      <c r="AD18" s="62">
        <v>1.9</v>
      </c>
      <c r="AE18" s="60">
        <v>3.1</v>
      </c>
      <c r="AF18" s="62">
        <v>4.5999999999999996</v>
      </c>
      <c r="AG18" s="60">
        <v>5.8</v>
      </c>
      <c r="AH18" s="62">
        <v>115.4</v>
      </c>
      <c r="AI18" s="342">
        <v>23.6</v>
      </c>
      <c r="AJ18" s="62">
        <v>2.6</v>
      </c>
      <c r="AK18" s="60">
        <v>3</v>
      </c>
      <c r="AL18" s="62">
        <v>0.7</v>
      </c>
      <c r="AM18" s="60">
        <v>0.8</v>
      </c>
      <c r="AN18" s="61"/>
      <c r="AO18" s="60"/>
      <c r="AP18" s="62">
        <f>SUM(20.3+11)</f>
        <v>31.3</v>
      </c>
      <c r="AQ18" s="60">
        <v>23.1</v>
      </c>
      <c r="AR18" s="62">
        <v>38.799999999999997</v>
      </c>
      <c r="AS18" s="60">
        <f>5.5+39.3+3.7</f>
        <v>48.5</v>
      </c>
      <c r="AT18" s="17"/>
      <c r="AU18" s="18"/>
      <c r="AV18" s="48"/>
      <c r="AW18" s="45"/>
      <c r="AX18" s="42"/>
      <c r="AY18" s="35"/>
      <c r="AZ18" s="35"/>
    </row>
    <row r="19" spans="1:52" outlineLevel="1" x14ac:dyDescent="0.25">
      <c r="A19" s="396" t="s">
        <v>86</v>
      </c>
      <c r="B19" s="397" t="s">
        <v>87</v>
      </c>
      <c r="C19" s="408" t="s">
        <v>88</v>
      </c>
      <c r="D19" s="114">
        <f t="shared" si="0"/>
        <v>921.6</v>
      </c>
      <c r="E19" s="88">
        <f t="shared" si="0"/>
        <v>968</v>
      </c>
      <c r="F19" s="65">
        <f t="shared" si="1"/>
        <v>46.399999999999977</v>
      </c>
      <c r="G19" s="65">
        <f t="shared" si="2"/>
        <v>5.0347222222222143</v>
      </c>
      <c r="H19" s="323">
        <v>768.1</v>
      </c>
      <c r="I19" s="67">
        <v>849.5</v>
      </c>
      <c r="J19" s="59">
        <f t="shared" si="3"/>
        <v>81.399999999999977</v>
      </c>
      <c r="K19" s="65">
        <f t="shared" si="4"/>
        <v>10.597578440307245</v>
      </c>
      <c r="L19" s="62">
        <v>13.9</v>
      </c>
      <c r="M19" s="60">
        <v>16.3</v>
      </c>
      <c r="N19" s="62">
        <f t="shared" si="5"/>
        <v>116</v>
      </c>
      <c r="O19" s="60">
        <f t="shared" si="5"/>
        <v>73.5</v>
      </c>
      <c r="P19" s="61">
        <v>7.8</v>
      </c>
      <c r="Q19" s="64">
        <v>9.5</v>
      </c>
      <c r="R19" s="61">
        <v>0.4</v>
      </c>
      <c r="S19" s="64">
        <v>0.5</v>
      </c>
      <c r="T19" s="61">
        <v>3.4</v>
      </c>
      <c r="U19" s="64">
        <v>2.7</v>
      </c>
      <c r="V19" s="61">
        <v>6.2</v>
      </c>
      <c r="W19" s="64">
        <v>13.1</v>
      </c>
      <c r="X19" s="61">
        <v>1.3</v>
      </c>
      <c r="Y19" s="64">
        <v>1.5</v>
      </c>
      <c r="Z19" s="61">
        <v>1.4</v>
      </c>
      <c r="AA19" s="64">
        <v>1.7</v>
      </c>
      <c r="AB19" s="61"/>
      <c r="AC19" s="64"/>
      <c r="AD19" s="61">
        <v>6.3</v>
      </c>
      <c r="AE19" s="64">
        <v>6.8</v>
      </c>
      <c r="AF19" s="61">
        <v>2.8</v>
      </c>
      <c r="AG19" s="64">
        <v>3.6</v>
      </c>
      <c r="AH19" s="61">
        <v>63.7</v>
      </c>
      <c r="AI19" s="64">
        <v>8.1</v>
      </c>
      <c r="AJ19" s="61">
        <v>4.5999999999999996</v>
      </c>
      <c r="AK19" s="64">
        <v>5</v>
      </c>
      <c r="AL19" s="61">
        <v>0.7</v>
      </c>
      <c r="AM19" s="64">
        <v>0.7</v>
      </c>
      <c r="AN19" s="61"/>
      <c r="AO19" s="64"/>
      <c r="AP19" s="62">
        <v>17.399999999999999</v>
      </c>
      <c r="AQ19" s="60">
        <v>20.3</v>
      </c>
      <c r="AR19" s="61">
        <f>23.6</f>
        <v>23.6</v>
      </c>
      <c r="AS19" s="64">
        <f>5+23.7</f>
        <v>28.7</v>
      </c>
      <c r="AT19" s="20"/>
      <c r="AU19" s="39"/>
      <c r="AV19" s="48"/>
      <c r="AW19" s="45"/>
      <c r="AX19" s="42"/>
      <c r="AY19" s="35"/>
      <c r="AZ19" s="35"/>
    </row>
    <row r="20" spans="1:52" outlineLevel="1" x14ac:dyDescent="0.25">
      <c r="A20" s="396" t="s">
        <v>89</v>
      </c>
      <c r="B20" s="397" t="s">
        <v>90</v>
      </c>
      <c r="C20" s="407" t="s">
        <v>91</v>
      </c>
      <c r="D20" s="114">
        <f t="shared" si="0"/>
        <v>1254.5999999999999</v>
      </c>
      <c r="E20" s="88">
        <f t="shared" si="0"/>
        <v>1261.6000000000001</v>
      </c>
      <c r="F20" s="65">
        <f t="shared" si="1"/>
        <v>7.0000000000002274</v>
      </c>
      <c r="G20" s="66">
        <f t="shared" si="2"/>
        <v>0.55794675593816123</v>
      </c>
      <c r="H20" s="323">
        <v>927.7</v>
      </c>
      <c r="I20" s="67">
        <v>999.4</v>
      </c>
      <c r="J20" s="59">
        <f t="shared" si="3"/>
        <v>71.699999999999932</v>
      </c>
      <c r="K20" s="65">
        <f t="shared" si="4"/>
        <v>7.7287916352269121</v>
      </c>
      <c r="L20" s="62">
        <v>14.8</v>
      </c>
      <c r="M20" s="60">
        <v>16.2</v>
      </c>
      <c r="N20" s="62">
        <f t="shared" si="5"/>
        <v>258.8</v>
      </c>
      <c r="O20" s="60">
        <f t="shared" si="5"/>
        <v>210.6</v>
      </c>
      <c r="P20" s="62">
        <v>11.7</v>
      </c>
      <c r="Q20" s="60">
        <v>10.5</v>
      </c>
      <c r="R20" s="62">
        <v>1.3</v>
      </c>
      <c r="S20" s="60">
        <v>2</v>
      </c>
      <c r="T20" s="62">
        <v>5.6</v>
      </c>
      <c r="U20" s="60">
        <v>5.2</v>
      </c>
      <c r="V20" s="62">
        <v>10.4</v>
      </c>
      <c r="W20" s="60">
        <v>11.2</v>
      </c>
      <c r="X20" s="62">
        <v>3.2</v>
      </c>
      <c r="Y20" s="60">
        <v>6</v>
      </c>
      <c r="Z20" s="62">
        <v>1.3</v>
      </c>
      <c r="AA20" s="60">
        <v>1.4</v>
      </c>
      <c r="AB20" s="62"/>
      <c r="AC20" s="60"/>
      <c r="AD20" s="62">
        <v>6.2</v>
      </c>
      <c r="AE20" s="60">
        <v>7.2</v>
      </c>
      <c r="AF20" s="62">
        <v>3.8</v>
      </c>
      <c r="AG20" s="60">
        <v>4.4000000000000004</v>
      </c>
      <c r="AH20" s="62">
        <v>171</v>
      </c>
      <c r="AI20" s="60">
        <v>120</v>
      </c>
      <c r="AJ20" s="62">
        <v>14.3</v>
      </c>
      <c r="AK20" s="60">
        <v>15.1</v>
      </c>
      <c r="AL20" s="62">
        <v>0.5</v>
      </c>
      <c r="AM20" s="60">
        <v>0.5</v>
      </c>
      <c r="AN20" s="61"/>
      <c r="AO20" s="60"/>
      <c r="AP20" s="62">
        <f>SUM(23+6.5)</f>
        <v>29.5</v>
      </c>
      <c r="AQ20" s="60">
        <v>27.1</v>
      </c>
      <c r="AR20" s="62">
        <f>31.8+21.5</f>
        <v>53.3</v>
      </c>
      <c r="AS20" s="60">
        <f>3.4+32</f>
        <v>35.4</v>
      </c>
      <c r="AT20" s="17"/>
      <c r="AU20" s="18"/>
      <c r="AV20" s="48"/>
      <c r="AW20" s="45"/>
      <c r="AX20" s="42"/>
      <c r="AY20" s="35"/>
      <c r="AZ20" s="35"/>
    </row>
    <row r="21" spans="1:52" outlineLevel="1" x14ac:dyDescent="0.25">
      <c r="A21" s="396" t="s">
        <v>92</v>
      </c>
      <c r="B21" s="397" t="s">
        <v>93</v>
      </c>
      <c r="C21" s="408" t="s">
        <v>94</v>
      </c>
      <c r="D21" s="114">
        <f t="shared" si="0"/>
        <v>1283.1000000000004</v>
      </c>
      <c r="E21" s="88">
        <f>SUM(I21,M21,O21,AS21,AU21,)</f>
        <v>1284.3000000000002</v>
      </c>
      <c r="F21" s="65">
        <f t="shared" si="1"/>
        <v>1.1999999999998181</v>
      </c>
      <c r="G21" s="66">
        <f t="shared" si="2"/>
        <v>9.3523497778804199E-2</v>
      </c>
      <c r="H21" s="323">
        <v>1041.9000000000001</v>
      </c>
      <c r="I21" s="67">
        <v>1072.4000000000001</v>
      </c>
      <c r="J21" s="59">
        <f t="shared" si="3"/>
        <v>30.5</v>
      </c>
      <c r="K21" s="65">
        <f t="shared" si="4"/>
        <v>2.9273442748824152</v>
      </c>
      <c r="L21" s="62">
        <v>17.5</v>
      </c>
      <c r="M21" s="60">
        <v>17.5</v>
      </c>
      <c r="N21" s="62">
        <f t="shared" si="5"/>
        <v>155.9</v>
      </c>
      <c r="O21" s="60">
        <f t="shared" si="5"/>
        <v>156.5</v>
      </c>
      <c r="P21" s="62">
        <v>25.1</v>
      </c>
      <c r="Q21" s="60">
        <v>26</v>
      </c>
      <c r="R21" s="62">
        <v>0.2</v>
      </c>
      <c r="S21" s="60">
        <v>0.2</v>
      </c>
      <c r="T21" s="62">
        <v>2.9</v>
      </c>
      <c r="U21" s="60">
        <v>3.4</v>
      </c>
      <c r="V21" s="62">
        <v>1.8</v>
      </c>
      <c r="W21" s="60">
        <v>1.8</v>
      </c>
      <c r="X21" s="62">
        <v>2.8</v>
      </c>
      <c r="Y21" s="60">
        <v>2.9</v>
      </c>
      <c r="Z21" s="62">
        <v>2.1</v>
      </c>
      <c r="AA21" s="60">
        <v>2.1</v>
      </c>
      <c r="AB21" s="62">
        <v>42</v>
      </c>
      <c r="AC21" s="60">
        <v>42</v>
      </c>
      <c r="AD21" s="62">
        <v>10.1</v>
      </c>
      <c r="AE21" s="60">
        <v>17.2</v>
      </c>
      <c r="AF21" s="62">
        <v>6.4</v>
      </c>
      <c r="AG21" s="60">
        <v>6.4</v>
      </c>
      <c r="AH21" s="62">
        <v>26.1</v>
      </c>
      <c r="AI21" s="60">
        <v>23.2</v>
      </c>
      <c r="AJ21" s="62">
        <v>9.9</v>
      </c>
      <c r="AK21" s="60">
        <v>7</v>
      </c>
      <c r="AL21" s="62">
        <v>0.6</v>
      </c>
      <c r="AM21" s="60">
        <v>0.7</v>
      </c>
      <c r="AN21" s="61"/>
      <c r="AO21" s="60"/>
      <c r="AP21" s="62">
        <v>25.9</v>
      </c>
      <c r="AQ21" s="60">
        <v>23.6</v>
      </c>
      <c r="AR21" s="62">
        <v>29.9</v>
      </c>
      <c r="AS21" s="60">
        <f>7+30.9</f>
        <v>37.9</v>
      </c>
      <c r="AT21" s="17">
        <f>7+30.9</f>
        <v>37.9</v>
      </c>
      <c r="AU21" s="18"/>
      <c r="AV21" s="48"/>
      <c r="AW21" s="45"/>
      <c r="AX21" s="42"/>
      <c r="AY21" s="35"/>
      <c r="AZ21" s="35"/>
    </row>
    <row r="22" spans="1:52" outlineLevel="1" x14ac:dyDescent="0.25">
      <c r="A22" s="396" t="s">
        <v>95</v>
      </c>
      <c r="B22" s="397" t="s">
        <v>96</v>
      </c>
      <c r="C22" s="411" t="s">
        <v>97</v>
      </c>
      <c r="D22" s="114">
        <f t="shared" si="0"/>
        <v>1157.5999999999999</v>
      </c>
      <c r="E22" s="88">
        <f>SUM(I22,M22,O22,AS22,AU22,)</f>
        <v>1161.9000000000001</v>
      </c>
      <c r="F22" s="65">
        <f>SUM(E22-D22)</f>
        <v>4.3000000000001819</v>
      </c>
      <c r="G22" s="66">
        <f>E22/D22*100-100</f>
        <v>0.37145818935731256</v>
      </c>
      <c r="H22" s="323">
        <f>948.8</f>
        <v>948.8</v>
      </c>
      <c r="I22" s="67">
        <f>1032.3</f>
        <v>1032.3</v>
      </c>
      <c r="J22" s="59">
        <f>SUM(I22-H22)</f>
        <v>83.5</v>
      </c>
      <c r="K22" s="65">
        <f>I22/H22*100-100</f>
        <v>8.8005902192242758</v>
      </c>
      <c r="L22" s="62">
        <f>16.7</f>
        <v>16.7</v>
      </c>
      <c r="M22" s="60">
        <f>17.2</f>
        <v>17.2</v>
      </c>
      <c r="N22" s="62">
        <f>SUM(P22,R22,T22,V22,X22,Z22,AB22,AD22,AF22,AH22,AJ22,AL22,AP22)</f>
        <v>115.6</v>
      </c>
      <c r="O22" s="60">
        <f>SUM(Q22,S22,U22,W22,Y22,AA22,AC22,AE22,AG22,AI22,AK22,AM22,AQ22)</f>
        <v>101.69999999999999</v>
      </c>
      <c r="P22" s="62">
        <v>26.3</v>
      </c>
      <c r="Q22" s="60">
        <v>26</v>
      </c>
      <c r="R22" s="62">
        <v>0.9</v>
      </c>
      <c r="S22" s="60">
        <v>1.1000000000000001</v>
      </c>
      <c r="T22" s="62">
        <v>2.5</v>
      </c>
      <c r="U22" s="60">
        <v>2.6</v>
      </c>
      <c r="V22" s="61">
        <v>10</v>
      </c>
      <c r="W22" s="64">
        <v>10.8</v>
      </c>
      <c r="X22" s="62">
        <v>0.8</v>
      </c>
      <c r="Y22" s="60">
        <v>0.8</v>
      </c>
      <c r="Z22" s="62">
        <v>2.1</v>
      </c>
      <c r="AA22" s="60">
        <v>2.1</v>
      </c>
      <c r="AB22" s="62"/>
      <c r="AC22" s="60"/>
      <c r="AD22" s="62">
        <v>3.2</v>
      </c>
      <c r="AE22" s="60">
        <v>11</v>
      </c>
      <c r="AF22" s="62">
        <v>4.2</v>
      </c>
      <c r="AG22" s="60">
        <v>4.0999999999999996</v>
      </c>
      <c r="AH22" s="62">
        <v>45.9</v>
      </c>
      <c r="AI22" s="60">
        <v>30.1</v>
      </c>
      <c r="AJ22" s="62">
        <v>2.6</v>
      </c>
      <c r="AK22" s="60">
        <v>2.8</v>
      </c>
      <c r="AL22" s="62">
        <v>0.5</v>
      </c>
      <c r="AM22" s="60">
        <v>0.6</v>
      </c>
      <c r="AN22" s="61"/>
      <c r="AO22" s="60"/>
      <c r="AP22" s="62">
        <v>16.600000000000001</v>
      </c>
      <c r="AQ22" s="60">
        <v>9.6999999999999993</v>
      </c>
      <c r="AR22" s="62">
        <v>6.3</v>
      </c>
      <c r="AS22" s="60">
        <f>7+3.7</f>
        <v>10.7</v>
      </c>
      <c r="AT22" s="17">
        <v>70.2</v>
      </c>
      <c r="AU22" s="18"/>
      <c r="AV22" s="48"/>
      <c r="AW22" s="45"/>
      <c r="AX22" s="42"/>
      <c r="AY22" s="35"/>
      <c r="AZ22" s="35"/>
    </row>
    <row r="23" spans="1:52" outlineLevel="1" x14ac:dyDescent="0.25">
      <c r="A23" s="396" t="s">
        <v>98</v>
      </c>
      <c r="B23" s="397" t="s">
        <v>99</v>
      </c>
      <c r="C23" s="407" t="s">
        <v>100</v>
      </c>
      <c r="D23" s="114">
        <f t="shared" si="0"/>
        <v>1174.9000000000001</v>
      </c>
      <c r="E23" s="88">
        <f t="shared" si="0"/>
        <v>1163.8999999999999</v>
      </c>
      <c r="F23" s="65">
        <f t="shared" si="1"/>
        <v>-11.000000000000227</v>
      </c>
      <c r="G23" s="66">
        <f t="shared" si="2"/>
        <v>-0.93624989360799304</v>
      </c>
      <c r="H23" s="323">
        <f>997.5</f>
        <v>997.5</v>
      </c>
      <c r="I23" s="67">
        <f>1042.8</f>
        <v>1042.8</v>
      </c>
      <c r="J23" s="59">
        <f t="shared" si="3"/>
        <v>45.299999999999955</v>
      </c>
      <c r="K23" s="65">
        <f t="shared" si="4"/>
        <v>4.5413533834586417</v>
      </c>
      <c r="L23" s="62">
        <f>18.4</f>
        <v>18.399999999999999</v>
      </c>
      <c r="M23" s="60">
        <f>17.2</f>
        <v>17.2</v>
      </c>
      <c r="N23" s="62">
        <f>SUM(P23,R23,T23,V23,X23,Z23,AB23,AD23,AF23,AH23,AJ23,AL23,AP23)</f>
        <v>97.6</v>
      </c>
      <c r="O23" s="60">
        <f t="shared" si="5"/>
        <v>90.1</v>
      </c>
      <c r="P23" s="62">
        <v>22.1</v>
      </c>
      <c r="Q23" s="60">
        <v>18.5</v>
      </c>
      <c r="R23" s="62">
        <v>0.9</v>
      </c>
      <c r="S23" s="60">
        <v>1.1000000000000001</v>
      </c>
      <c r="T23" s="62">
        <v>5.2</v>
      </c>
      <c r="U23" s="60">
        <v>2</v>
      </c>
      <c r="V23" s="62"/>
      <c r="W23" s="60"/>
      <c r="X23" s="62">
        <v>0.7</v>
      </c>
      <c r="Y23" s="60">
        <v>0.7</v>
      </c>
      <c r="Z23" s="62">
        <v>1.8</v>
      </c>
      <c r="AA23" s="60">
        <v>2.1</v>
      </c>
      <c r="AB23" s="62"/>
      <c r="AC23" s="60"/>
      <c r="AD23" s="62">
        <v>2.9</v>
      </c>
      <c r="AE23" s="60">
        <v>6.6</v>
      </c>
      <c r="AF23" s="62">
        <v>3.6</v>
      </c>
      <c r="AG23" s="60">
        <v>4.7</v>
      </c>
      <c r="AH23" s="62">
        <v>46.4</v>
      </c>
      <c r="AI23" s="60">
        <v>41.3</v>
      </c>
      <c r="AJ23" s="62">
        <v>3.5</v>
      </c>
      <c r="AK23" s="60">
        <v>5.5</v>
      </c>
      <c r="AL23" s="62">
        <v>0.5</v>
      </c>
      <c r="AM23" s="60">
        <v>0.6</v>
      </c>
      <c r="AN23" s="61"/>
      <c r="AO23" s="60"/>
      <c r="AP23" s="62">
        <v>10</v>
      </c>
      <c r="AQ23" s="60">
        <v>7</v>
      </c>
      <c r="AR23" s="62">
        <v>10.5</v>
      </c>
      <c r="AS23" s="342">
        <f>8.5+5.3</f>
        <v>13.8</v>
      </c>
      <c r="AT23" s="17">
        <v>50.9</v>
      </c>
      <c r="AU23" s="18"/>
      <c r="AV23" s="48"/>
      <c r="AW23" s="45"/>
      <c r="AX23" s="42"/>
      <c r="AY23" s="35"/>
      <c r="AZ23" s="35"/>
    </row>
    <row r="24" spans="1:52" outlineLevel="1" x14ac:dyDescent="0.25">
      <c r="A24" s="396" t="s">
        <v>101</v>
      </c>
      <c r="B24" s="397" t="s">
        <v>102</v>
      </c>
      <c r="C24" s="358" t="s">
        <v>103</v>
      </c>
      <c r="D24" s="114">
        <f t="shared" si="0"/>
        <v>905.2</v>
      </c>
      <c r="E24" s="88">
        <f t="shared" si="0"/>
        <v>930.2</v>
      </c>
      <c r="F24" s="65">
        <f t="shared" si="1"/>
        <v>25</v>
      </c>
      <c r="G24" s="66">
        <f t="shared" si="2"/>
        <v>2.7618205921343417</v>
      </c>
      <c r="H24" s="323">
        <f>766.1</f>
        <v>766.1</v>
      </c>
      <c r="I24" s="67">
        <f>825.4</f>
        <v>825.4</v>
      </c>
      <c r="J24" s="59">
        <f t="shared" si="3"/>
        <v>59.299999999999955</v>
      </c>
      <c r="K24" s="65">
        <f>I24/H24*100-100</f>
        <v>7.7405038506722263</v>
      </c>
      <c r="L24" s="62">
        <f>12.2</f>
        <v>12.2</v>
      </c>
      <c r="M24" s="60">
        <f>13.1</f>
        <v>13.1</v>
      </c>
      <c r="N24" s="62">
        <f t="shared" si="5"/>
        <v>76.8</v>
      </c>
      <c r="O24" s="60">
        <f t="shared" si="5"/>
        <v>82.1</v>
      </c>
      <c r="P24" s="62">
        <v>7.5</v>
      </c>
      <c r="Q24" s="60">
        <v>17.8</v>
      </c>
      <c r="R24" s="62">
        <v>0.7</v>
      </c>
      <c r="S24" s="60">
        <v>1.1000000000000001</v>
      </c>
      <c r="T24" s="62">
        <v>4.9000000000000004</v>
      </c>
      <c r="U24" s="60">
        <v>2.5</v>
      </c>
      <c r="V24" s="62"/>
      <c r="W24" s="60"/>
      <c r="X24" s="62">
        <v>0.7</v>
      </c>
      <c r="Y24" s="60">
        <v>0.7</v>
      </c>
      <c r="Z24" s="62">
        <v>1.7</v>
      </c>
      <c r="AA24" s="60">
        <v>1.6</v>
      </c>
      <c r="AB24" s="62">
        <v>3</v>
      </c>
      <c r="AC24" s="60"/>
      <c r="AD24" s="62">
        <v>3.1</v>
      </c>
      <c r="AE24" s="60">
        <v>6.6</v>
      </c>
      <c r="AF24" s="62">
        <v>3.3</v>
      </c>
      <c r="AG24" s="60">
        <v>3.5</v>
      </c>
      <c r="AH24" s="62">
        <v>39.799999999999997</v>
      </c>
      <c r="AI24" s="342">
        <v>34.299999999999997</v>
      </c>
      <c r="AJ24" s="62">
        <v>4.5</v>
      </c>
      <c r="AK24" s="60">
        <v>3.4</v>
      </c>
      <c r="AL24" s="62">
        <v>0.5</v>
      </c>
      <c r="AM24" s="60">
        <v>0.5</v>
      </c>
      <c r="AN24" s="61"/>
      <c r="AO24" s="60"/>
      <c r="AP24" s="62">
        <f>SUM(7.1)</f>
        <v>7.1</v>
      </c>
      <c r="AQ24" s="60">
        <v>10.1</v>
      </c>
      <c r="AR24" s="62">
        <v>12.6</v>
      </c>
      <c r="AS24" s="60">
        <f>6+3.6</f>
        <v>9.6</v>
      </c>
      <c r="AT24" s="17">
        <v>37.5</v>
      </c>
      <c r="AU24" s="18"/>
      <c r="AV24" s="48"/>
      <c r="AW24" s="45"/>
      <c r="AX24" s="42"/>
      <c r="AY24" s="35"/>
      <c r="AZ24" s="35"/>
    </row>
    <row r="25" spans="1:52" outlineLevel="1" x14ac:dyDescent="0.25">
      <c r="A25" s="396" t="s">
        <v>104</v>
      </c>
      <c r="B25" s="397" t="s">
        <v>105</v>
      </c>
      <c r="C25" s="408" t="s">
        <v>106</v>
      </c>
      <c r="D25" s="114">
        <f t="shared" si="0"/>
        <v>1163.2</v>
      </c>
      <c r="E25" s="88">
        <f t="shared" si="0"/>
        <v>1212.8</v>
      </c>
      <c r="F25" s="65">
        <f t="shared" si="1"/>
        <v>49.599999999999909</v>
      </c>
      <c r="G25" s="66">
        <f t="shared" si="2"/>
        <v>4.2640990371389194</v>
      </c>
      <c r="H25" s="323">
        <f>1019</f>
        <v>1019</v>
      </c>
      <c r="I25" s="67">
        <f>1069.1</f>
        <v>1069.0999999999999</v>
      </c>
      <c r="J25" s="59">
        <f t="shared" si="3"/>
        <v>50.099999999999909</v>
      </c>
      <c r="K25" s="65">
        <f t="shared" si="4"/>
        <v>4.9165848871442535</v>
      </c>
      <c r="L25" s="62">
        <f>17.2</f>
        <v>17.2</v>
      </c>
      <c r="M25" s="60">
        <f>16</f>
        <v>16</v>
      </c>
      <c r="N25" s="62">
        <f t="shared" si="5"/>
        <v>109.6</v>
      </c>
      <c r="O25" s="60">
        <f t="shared" si="5"/>
        <v>112.5</v>
      </c>
      <c r="P25" s="62">
        <v>23.7</v>
      </c>
      <c r="Q25" s="60">
        <v>18.5</v>
      </c>
      <c r="R25" s="62">
        <v>0.9</v>
      </c>
      <c r="S25" s="60">
        <v>1.6</v>
      </c>
      <c r="T25" s="62">
        <v>3.8</v>
      </c>
      <c r="U25" s="60">
        <v>2.9</v>
      </c>
      <c r="V25" s="62"/>
      <c r="W25" s="60"/>
      <c r="X25" s="62">
        <v>0.7</v>
      </c>
      <c r="Y25" s="60">
        <v>0.7</v>
      </c>
      <c r="Z25" s="62">
        <v>2</v>
      </c>
      <c r="AA25" s="60">
        <v>2.1</v>
      </c>
      <c r="AB25" s="62"/>
      <c r="AC25" s="60"/>
      <c r="AD25" s="62">
        <v>5.3</v>
      </c>
      <c r="AE25" s="60">
        <v>12.9</v>
      </c>
      <c r="AF25" s="62">
        <v>4.0999999999999996</v>
      </c>
      <c r="AG25" s="60">
        <v>4.9000000000000004</v>
      </c>
      <c r="AH25" s="62">
        <v>50</v>
      </c>
      <c r="AI25" s="60">
        <v>51.1</v>
      </c>
      <c r="AJ25" s="62">
        <v>3.3</v>
      </c>
      <c r="AK25" s="60">
        <v>7.2</v>
      </c>
      <c r="AL25" s="62">
        <v>0.5</v>
      </c>
      <c r="AM25" s="60">
        <v>0.6</v>
      </c>
      <c r="AN25" s="61"/>
      <c r="AO25" s="60"/>
      <c r="AP25" s="62">
        <v>15.3</v>
      </c>
      <c r="AQ25" s="60">
        <v>10</v>
      </c>
      <c r="AR25" s="62">
        <v>17.399999999999999</v>
      </c>
      <c r="AS25" s="342">
        <f>6+9.2</f>
        <v>15.2</v>
      </c>
      <c r="AT25" s="17"/>
      <c r="AU25" s="18"/>
      <c r="AV25" s="48"/>
      <c r="AW25" s="46"/>
      <c r="AX25" s="43"/>
      <c r="AY25" s="36"/>
      <c r="AZ25" s="35"/>
    </row>
    <row r="26" spans="1:52" outlineLevel="1" x14ac:dyDescent="0.25">
      <c r="A26" s="396" t="s">
        <v>107</v>
      </c>
      <c r="B26" s="397" t="s">
        <v>108</v>
      </c>
      <c r="C26" s="407" t="s">
        <v>109</v>
      </c>
      <c r="D26" s="114">
        <f t="shared" si="0"/>
        <v>1057.7</v>
      </c>
      <c r="E26" s="88">
        <f t="shared" si="0"/>
        <v>1195.8999999999999</v>
      </c>
      <c r="F26" s="65">
        <f t="shared" si="1"/>
        <v>138.19999999999982</v>
      </c>
      <c r="G26" s="66">
        <f t="shared" si="2"/>
        <v>13.066086792096044</v>
      </c>
      <c r="H26" s="323">
        <f>868.5</f>
        <v>868.5</v>
      </c>
      <c r="I26" s="67">
        <f>993.8</f>
        <v>993.8</v>
      </c>
      <c r="J26" s="59">
        <f t="shared" si="3"/>
        <v>125.29999999999995</v>
      </c>
      <c r="K26" s="65">
        <f t="shared" si="4"/>
        <v>14.427173287276915</v>
      </c>
      <c r="L26" s="62">
        <f>13</f>
        <v>13</v>
      </c>
      <c r="M26" s="60">
        <f>14.6</f>
        <v>14.6</v>
      </c>
      <c r="N26" s="62">
        <f t="shared" si="5"/>
        <v>155.20000000000002</v>
      </c>
      <c r="O26" s="60">
        <f t="shared" si="5"/>
        <v>149.69999999999999</v>
      </c>
      <c r="P26" s="62">
        <v>30.5</v>
      </c>
      <c r="Q26" s="60">
        <v>34.6</v>
      </c>
      <c r="R26" s="62">
        <v>0.8</v>
      </c>
      <c r="S26" s="60">
        <v>0.8</v>
      </c>
      <c r="T26" s="62">
        <v>2</v>
      </c>
      <c r="U26" s="60">
        <v>2</v>
      </c>
      <c r="V26" s="62">
        <v>1.8</v>
      </c>
      <c r="W26" s="60">
        <v>1.8</v>
      </c>
      <c r="X26" s="62">
        <v>0.7</v>
      </c>
      <c r="Y26" s="60">
        <v>0.7</v>
      </c>
      <c r="Z26" s="62">
        <v>1.8</v>
      </c>
      <c r="AA26" s="60">
        <v>2</v>
      </c>
      <c r="AB26" s="62">
        <v>49.5</v>
      </c>
      <c r="AC26" s="60">
        <v>49.5</v>
      </c>
      <c r="AD26" s="62">
        <v>3</v>
      </c>
      <c r="AE26" s="60">
        <v>7</v>
      </c>
      <c r="AF26" s="62">
        <v>3.5</v>
      </c>
      <c r="AG26" s="60">
        <v>3.9</v>
      </c>
      <c r="AH26" s="62">
        <v>47.4</v>
      </c>
      <c r="AI26" s="342">
        <v>32.9</v>
      </c>
      <c r="AJ26" s="62">
        <v>4.8</v>
      </c>
      <c r="AK26" s="60">
        <v>5.7</v>
      </c>
      <c r="AL26" s="62">
        <v>0.6</v>
      </c>
      <c r="AM26" s="60">
        <v>0.6</v>
      </c>
      <c r="AN26" s="61"/>
      <c r="AO26" s="60"/>
      <c r="AP26" s="62">
        <v>8.8000000000000007</v>
      </c>
      <c r="AQ26" s="60">
        <v>8.1999999999999993</v>
      </c>
      <c r="AR26" s="62">
        <v>21</v>
      </c>
      <c r="AS26" s="342">
        <f>10+20.3+7.5</f>
        <v>37.799999999999997</v>
      </c>
      <c r="AT26" s="17"/>
      <c r="AU26" s="18"/>
      <c r="AV26" s="84"/>
      <c r="AW26" s="42" t="s">
        <v>110</v>
      </c>
      <c r="AX26" s="42"/>
      <c r="AY26" s="35"/>
      <c r="AZ26" s="35"/>
    </row>
    <row r="27" spans="1:52" outlineLevel="1" x14ac:dyDescent="0.25">
      <c r="A27" s="396" t="s">
        <v>111</v>
      </c>
      <c r="B27" s="397" t="s">
        <v>112</v>
      </c>
      <c r="C27" s="407" t="s">
        <v>113</v>
      </c>
      <c r="D27" s="114">
        <f t="shared" si="0"/>
        <v>346.4</v>
      </c>
      <c r="E27" s="149">
        <f t="shared" si="0"/>
        <v>387.4</v>
      </c>
      <c r="F27" s="65">
        <f t="shared" si="1"/>
        <v>41</v>
      </c>
      <c r="G27" s="66">
        <f t="shared" si="2"/>
        <v>11.836027713625867</v>
      </c>
      <c r="H27" s="323">
        <v>292.39999999999998</v>
      </c>
      <c r="I27" s="67">
        <v>332.5</v>
      </c>
      <c r="J27" s="59">
        <f t="shared" si="3"/>
        <v>40.100000000000023</v>
      </c>
      <c r="K27" s="65">
        <f t="shared" si="4"/>
        <v>13.714090287277699</v>
      </c>
      <c r="L27" s="62">
        <v>8.9</v>
      </c>
      <c r="M27" s="60">
        <v>5.4</v>
      </c>
      <c r="N27" s="62">
        <f t="shared" si="5"/>
        <v>39.299999999999997</v>
      </c>
      <c r="O27" s="60">
        <f t="shared" si="5"/>
        <v>43.3</v>
      </c>
      <c r="P27" s="62"/>
      <c r="Q27" s="60"/>
      <c r="R27" s="62">
        <v>0.2</v>
      </c>
      <c r="S27" s="60">
        <v>0.4</v>
      </c>
      <c r="T27" s="62">
        <v>1.5</v>
      </c>
      <c r="U27" s="60">
        <v>1.7</v>
      </c>
      <c r="V27" s="62"/>
      <c r="W27" s="60"/>
      <c r="X27" s="62"/>
      <c r="Y27" s="60"/>
      <c r="Z27" s="62">
        <v>0.3</v>
      </c>
      <c r="AA27" s="60">
        <v>0.3</v>
      </c>
      <c r="AB27" s="62"/>
      <c r="AC27" s="60"/>
      <c r="AD27" s="62">
        <v>1.7</v>
      </c>
      <c r="AE27" s="60">
        <v>1.2</v>
      </c>
      <c r="AF27" s="62">
        <v>2</v>
      </c>
      <c r="AG27" s="60">
        <v>2</v>
      </c>
      <c r="AH27" s="62">
        <v>22.7</v>
      </c>
      <c r="AI27" s="60">
        <v>29.7</v>
      </c>
      <c r="AJ27" s="62">
        <v>2.4</v>
      </c>
      <c r="AK27" s="60">
        <v>2.5</v>
      </c>
      <c r="AL27" s="62">
        <v>0.3</v>
      </c>
      <c r="AM27" s="60">
        <v>0.3</v>
      </c>
      <c r="AN27" s="61"/>
      <c r="AO27" s="60"/>
      <c r="AP27" s="62">
        <v>8.1999999999999993</v>
      </c>
      <c r="AQ27" s="60">
        <v>5.2</v>
      </c>
      <c r="AR27" s="62">
        <v>5.8</v>
      </c>
      <c r="AS27" s="60">
        <f>2+4.2</f>
        <v>6.2</v>
      </c>
      <c r="AT27" s="17"/>
      <c r="AU27" s="18"/>
      <c r="AV27" s="48"/>
      <c r="AW27" s="47"/>
      <c r="AX27" s="41"/>
      <c r="AY27" s="38"/>
      <c r="AZ27" s="35"/>
    </row>
    <row r="28" spans="1:52" outlineLevel="1" x14ac:dyDescent="0.25">
      <c r="A28" s="396" t="s">
        <v>114</v>
      </c>
      <c r="B28" s="397" t="s">
        <v>115</v>
      </c>
      <c r="C28" s="407" t="s">
        <v>116</v>
      </c>
      <c r="D28" s="114">
        <f t="shared" si="0"/>
        <v>1553.7</v>
      </c>
      <c r="E28" s="149">
        <f t="shared" si="0"/>
        <v>1707.3000000000002</v>
      </c>
      <c r="F28" s="65">
        <f t="shared" si="1"/>
        <v>153.60000000000014</v>
      </c>
      <c r="G28" s="66">
        <f t="shared" si="2"/>
        <v>9.8860783935122782</v>
      </c>
      <c r="H28" s="323">
        <v>1438.4</v>
      </c>
      <c r="I28" s="67">
        <v>1598.4</v>
      </c>
      <c r="J28" s="59">
        <f t="shared" si="3"/>
        <v>160</v>
      </c>
      <c r="K28" s="66">
        <f t="shared" si="4"/>
        <v>11.123470522803117</v>
      </c>
      <c r="L28" s="62">
        <v>24.5</v>
      </c>
      <c r="M28" s="60">
        <v>24.5</v>
      </c>
      <c r="N28" s="62">
        <f>SUM(P28,R28,T28,V28,X28,Z28,AB28,AD28,AF28,AH28,AJ28,AL28,AP28)</f>
        <v>44.000000000000007</v>
      </c>
      <c r="O28" s="60">
        <f>SUM(Q28,S28,U28,W28,Y28,AA28,AC28,AE28,AG28,AI28,AK28,AM28,AQ28)</f>
        <v>34.4</v>
      </c>
      <c r="P28" s="62"/>
      <c r="Q28" s="60"/>
      <c r="R28" s="62">
        <v>0.9</v>
      </c>
      <c r="S28" s="60">
        <v>1.6</v>
      </c>
      <c r="T28" s="62">
        <v>1.8</v>
      </c>
      <c r="U28" s="60">
        <v>2.2000000000000002</v>
      </c>
      <c r="V28" s="62"/>
      <c r="W28" s="60"/>
      <c r="X28" s="62"/>
      <c r="Y28" s="60"/>
      <c r="Z28" s="62">
        <v>1.5</v>
      </c>
      <c r="AA28" s="60">
        <v>1.6</v>
      </c>
      <c r="AB28" s="62"/>
      <c r="AC28" s="60"/>
      <c r="AD28" s="62">
        <v>0.7</v>
      </c>
      <c r="AE28" s="60">
        <v>3</v>
      </c>
      <c r="AF28" s="62">
        <v>4.4000000000000004</v>
      </c>
      <c r="AG28" s="60">
        <v>4.8</v>
      </c>
      <c r="AH28" s="62">
        <v>24.9</v>
      </c>
      <c r="AI28" s="60">
        <v>10.199999999999999</v>
      </c>
      <c r="AJ28" s="62">
        <v>2.1</v>
      </c>
      <c r="AK28" s="60">
        <v>2.2000000000000002</v>
      </c>
      <c r="AL28" s="62">
        <v>0.5</v>
      </c>
      <c r="AM28" s="60">
        <v>0.5</v>
      </c>
      <c r="AN28" s="61"/>
      <c r="AO28" s="60"/>
      <c r="AP28" s="62">
        <v>7.2</v>
      </c>
      <c r="AQ28" s="60">
        <v>8.3000000000000007</v>
      </c>
      <c r="AR28" s="62">
        <v>46.8</v>
      </c>
      <c r="AS28" s="60">
        <f>3+47</f>
        <v>50</v>
      </c>
      <c r="AT28" s="17"/>
      <c r="AU28" s="18"/>
      <c r="AV28" s="48"/>
      <c r="AW28" s="45"/>
      <c r="AX28" s="42"/>
      <c r="AY28" s="35"/>
      <c r="AZ28" s="35"/>
    </row>
    <row r="29" spans="1:52" outlineLevel="1" x14ac:dyDescent="0.25">
      <c r="A29" s="396" t="s">
        <v>117</v>
      </c>
      <c r="B29" s="397" t="s">
        <v>118</v>
      </c>
      <c r="C29" s="407" t="s">
        <v>119</v>
      </c>
      <c r="D29" s="114">
        <f t="shared" si="0"/>
        <v>221.2</v>
      </c>
      <c r="E29" s="149">
        <f>SUM(I29,M29,O29,AS29,AU29,)</f>
        <v>276.7</v>
      </c>
      <c r="F29" s="65">
        <f t="shared" si="1"/>
        <v>55.5</v>
      </c>
      <c r="G29" s="66">
        <f t="shared" si="2"/>
        <v>25.090415913200715</v>
      </c>
      <c r="H29" s="323">
        <v>198.1</v>
      </c>
      <c r="I29" s="67">
        <v>230.3</v>
      </c>
      <c r="J29" s="59">
        <f t="shared" si="3"/>
        <v>32.200000000000017</v>
      </c>
      <c r="K29" s="66">
        <f t="shared" si="4"/>
        <v>16.254416961130744</v>
      </c>
      <c r="L29" s="62">
        <v>3.1</v>
      </c>
      <c r="M29" s="60">
        <v>3.8</v>
      </c>
      <c r="N29" s="62">
        <f>SUM(P29,R29,T29,V29,X29,Z29,AB29,AD29,AF29,AH29,AJ29,AL29,AP29)</f>
        <v>13.399999999999999</v>
      </c>
      <c r="O29" s="60">
        <f>SUM(Q29,S29,U29,W29,Y29,AA29,AC29,AE29,AG29,AI29,AK29,AM29,AQ29)</f>
        <v>35.700000000000003</v>
      </c>
      <c r="P29" s="62"/>
      <c r="Q29" s="60"/>
      <c r="R29" s="62">
        <v>0.1</v>
      </c>
      <c r="S29" s="60">
        <v>0.1</v>
      </c>
      <c r="T29" s="62">
        <v>1.2</v>
      </c>
      <c r="U29" s="60">
        <v>1.3</v>
      </c>
      <c r="V29" s="62">
        <v>1.8</v>
      </c>
      <c r="W29" s="60">
        <v>1.8</v>
      </c>
      <c r="X29" s="62"/>
      <c r="Y29" s="60"/>
      <c r="Z29" s="62">
        <v>2</v>
      </c>
      <c r="AA29" s="60">
        <v>2.2999999999999998</v>
      </c>
      <c r="AB29" s="62"/>
      <c r="AC29" s="60"/>
      <c r="AD29" s="62"/>
      <c r="AE29" s="60"/>
      <c r="AF29" s="62">
        <v>0.8</v>
      </c>
      <c r="AG29" s="60">
        <v>0.9</v>
      </c>
      <c r="AH29" s="62">
        <v>0.1</v>
      </c>
      <c r="AI29" s="60">
        <v>0.2</v>
      </c>
      <c r="AJ29" s="62">
        <v>0.8</v>
      </c>
      <c r="AK29" s="60">
        <v>22.4</v>
      </c>
      <c r="AL29" s="62">
        <v>0.2</v>
      </c>
      <c r="AM29" s="60">
        <v>0.2</v>
      </c>
      <c r="AN29" s="61"/>
      <c r="AO29" s="60"/>
      <c r="AP29" s="62">
        <f>6.4</f>
        <v>6.4</v>
      </c>
      <c r="AQ29" s="60">
        <v>6.5</v>
      </c>
      <c r="AR29" s="62">
        <v>6.6</v>
      </c>
      <c r="AS29" s="60">
        <f>2+4.9</f>
        <v>6.9</v>
      </c>
      <c r="AT29" s="17"/>
      <c r="AU29" s="18"/>
      <c r="AV29" s="48"/>
      <c r="AW29" s="45"/>
      <c r="AX29" s="42"/>
      <c r="AY29" s="35"/>
      <c r="AZ29" s="35"/>
    </row>
    <row r="30" spans="1:52" outlineLevel="1" x14ac:dyDescent="0.25">
      <c r="A30" s="396" t="s">
        <v>120</v>
      </c>
      <c r="B30" s="397" t="s">
        <v>121</v>
      </c>
      <c r="C30" s="358" t="s">
        <v>122</v>
      </c>
      <c r="D30" s="114">
        <f t="shared" si="0"/>
        <v>110.6</v>
      </c>
      <c r="E30" s="88">
        <f>SUM(I30,M30,O30,AS30,AU30,)</f>
        <v>103.4</v>
      </c>
      <c r="F30" s="65">
        <f t="shared" si="1"/>
        <v>-7.1999999999999886</v>
      </c>
      <c r="G30" s="66">
        <f>E30/D30*100-100</f>
        <v>-6.5099457504520757</v>
      </c>
      <c r="H30" s="387">
        <v>88</v>
      </c>
      <c r="I30" s="67">
        <v>77.900000000000006</v>
      </c>
      <c r="J30" s="59">
        <f>SUM(I30-H30)</f>
        <v>-10.099999999999994</v>
      </c>
      <c r="K30" s="66">
        <f>I30/H30*100-100</f>
        <v>-11.47727272727272</v>
      </c>
      <c r="L30" s="62">
        <v>1.6</v>
      </c>
      <c r="M30" s="60">
        <v>1.5</v>
      </c>
      <c r="N30" s="62">
        <f>SUM(P30,R30,T30,V30,X30,Z30,AB30,AD30,AF30,AH30,AJ30,AL30,AN30,AP30)</f>
        <v>9.3999999999999986</v>
      </c>
      <c r="O30" s="60">
        <f>SUM(Q30,S30,U30,W30,Y30,AA30,AC30,AE30,AG30,AI30,AK30,AM30,AO30,AQ30)</f>
        <v>8.9</v>
      </c>
      <c r="P30" s="62"/>
      <c r="Q30" s="60"/>
      <c r="R30" s="62">
        <v>0.2</v>
      </c>
      <c r="S30" s="60">
        <v>0.2</v>
      </c>
      <c r="T30" s="366">
        <v>0.5</v>
      </c>
      <c r="U30" s="60">
        <v>0.6</v>
      </c>
      <c r="V30" s="62">
        <v>1.8</v>
      </c>
      <c r="W30" s="60">
        <v>1.8</v>
      </c>
      <c r="X30" s="62"/>
      <c r="Y30" s="60"/>
      <c r="Z30" s="62">
        <v>1.8</v>
      </c>
      <c r="AA30" s="60">
        <v>1.6</v>
      </c>
      <c r="AB30" s="62"/>
      <c r="AC30" s="60"/>
      <c r="AD30" s="62"/>
      <c r="AE30" s="60"/>
      <c r="AF30" s="62">
        <f>SUM(1.3)</f>
        <v>1.3</v>
      </c>
      <c r="AG30" s="60">
        <v>1.7</v>
      </c>
      <c r="AH30" s="62"/>
      <c r="AI30" s="60"/>
      <c r="AJ30" s="62">
        <v>1</v>
      </c>
      <c r="AK30" s="60">
        <v>0.5</v>
      </c>
      <c r="AL30" s="62">
        <v>0.3</v>
      </c>
      <c r="AM30" s="60">
        <v>0.3</v>
      </c>
      <c r="AN30" s="366">
        <v>0.3</v>
      </c>
      <c r="AO30" s="60">
        <v>0.3</v>
      </c>
      <c r="AP30" s="62">
        <f>SUM(2.2)</f>
        <v>2.2000000000000002</v>
      </c>
      <c r="AQ30" s="60">
        <v>1.9</v>
      </c>
      <c r="AR30" s="62">
        <v>11.6</v>
      </c>
      <c r="AS30" s="60">
        <f>2+13.1</f>
        <v>15.1</v>
      </c>
      <c r="AT30" s="17"/>
      <c r="AU30" s="18"/>
      <c r="AV30" s="48"/>
      <c r="AW30" s="45"/>
      <c r="AX30" s="42"/>
      <c r="AY30" s="35"/>
      <c r="AZ30" s="35"/>
    </row>
    <row r="31" spans="1:52" x14ac:dyDescent="0.25">
      <c r="A31" s="388"/>
      <c r="B31" s="115"/>
      <c r="C31" s="128" t="s">
        <v>123</v>
      </c>
      <c r="D31" s="121">
        <f>SUM(D8:D30)</f>
        <v>20850.600000000002</v>
      </c>
      <c r="E31" s="121">
        <f>SUM(E8:E30)</f>
        <v>21631.500000000004</v>
      </c>
      <c r="F31" s="121">
        <f>SUM(F8:F30)</f>
        <v>780.89999999999918</v>
      </c>
      <c r="G31" s="129">
        <f>E31/D31*100-100</f>
        <v>3.7452159650082137</v>
      </c>
      <c r="H31" s="121">
        <f>SUM(H8:H30)</f>
        <v>17000.199999999997</v>
      </c>
      <c r="I31" s="121">
        <f>SUM(I8:I30)</f>
        <v>18662.2</v>
      </c>
      <c r="J31" s="121">
        <f>SUM(J8:J30)</f>
        <v>1661.9999999999998</v>
      </c>
      <c r="K31" s="129">
        <f>I31/H31*100-100</f>
        <v>9.7763555722874003</v>
      </c>
      <c r="L31" s="121">
        <f t="shared" ref="L31:AO31" si="6">SUM(L8:L30)</f>
        <v>287.8</v>
      </c>
      <c r="M31" s="121">
        <f t="shared" si="6"/>
        <v>303.39999999999998</v>
      </c>
      <c r="N31" s="121">
        <f t="shared" si="6"/>
        <v>2550.9</v>
      </c>
      <c r="O31" s="121">
        <f t="shared" si="6"/>
        <v>2067.1999999999998</v>
      </c>
      <c r="P31" s="121">
        <f t="shared" si="6"/>
        <v>230.29999999999998</v>
      </c>
      <c r="Q31" s="121">
        <f t="shared" si="6"/>
        <v>239.50000000000003</v>
      </c>
      <c r="R31" s="121">
        <f t="shared" si="6"/>
        <v>21.699999999999996</v>
      </c>
      <c r="S31" s="121">
        <v>0.2</v>
      </c>
      <c r="T31" s="121">
        <f t="shared" si="6"/>
        <v>65.099999999999994</v>
      </c>
      <c r="U31" s="121">
        <f t="shared" si="6"/>
        <v>58.600000000000009</v>
      </c>
      <c r="V31" s="121">
        <f t="shared" si="6"/>
        <v>145</v>
      </c>
      <c r="W31" s="121">
        <f t="shared" si="6"/>
        <v>155.4</v>
      </c>
      <c r="X31" s="121">
        <f t="shared" si="6"/>
        <v>17.899999999999999</v>
      </c>
      <c r="Y31" s="121">
        <f t="shared" si="6"/>
        <v>22.099999999999998</v>
      </c>
      <c r="Z31" s="121">
        <f t="shared" si="6"/>
        <v>29.700000000000006</v>
      </c>
      <c r="AA31" s="121">
        <f t="shared" si="6"/>
        <v>32.000000000000007</v>
      </c>
      <c r="AB31" s="121">
        <f t="shared" si="6"/>
        <v>94.5</v>
      </c>
      <c r="AC31" s="121">
        <f t="shared" si="6"/>
        <v>91.5</v>
      </c>
      <c r="AD31" s="121">
        <f t="shared" si="6"/>
        <v>137</v>
      </c>
      <c r="AE31" s="121">
        <f t="shared" si="6"/>
        <v>153.6</v>
      </c>
      <c r="AF31" s="121">
        <f t="shared" si="6"/>
        <v>73.599999999999994</v>
      </c>
      <c r="AG31" s="121">
        <f t="shared" si="6"/>
        <v>85.000000000000028</v>
      </c>
      <c r="AH31" s="121">
        <f t="shared" si="6"/>
        <v>1243.5</v>
      </c>
      <c r="AI31" s="121">
        <f t="shared" si="6"/>
        <v>694.70000000000016</v>
      </c>
      <c r="AJ31" s="121">
        <f t="shared" si="6"/>
        <v>110.89999999999999</v>
      </c>
      <c r="AK31" s="121">
        <f t="shared" si="6"/>
        <v>139.9</v>
      </c>
      <c r="AL31" s="121">
        <f t="shared" si="6"/>
        <v>12.300000000000002</v>
      </c>
      <c r="AM31" s="121">
        <f t="shared" si="6"/>
        <v>14.2</v>
      </c>
      <c r="AN31" s="121">
        <f t="shared" si="6"/>
        <v>0.3</v>
      </c>
      <c r="AO31" s="121">
        <f t="shared" si="6"/>
        <v>0.3</v>
      </c>
      <c r="AP31" s="121">
        <f t="shared" ref="AP31:AU31" si="7">SUM(AP8:AP30)</f>
        <v>369.09999999999997</v>
      </c>
      <c r="AQ31" s="121">
        <f t="shared" si="7"/>
        <v>349.9</v>
      </c>
      <c r="AR31" s="121">
        <f t="shared" si="7"/>
        <v>560.70000000000005</v>
      </c>
      <c r="AS31" s="121">
        <f t="shared" si="7"/>
        <v>598.69999999999993</v>
      </c>
      <c r="AT31" s="120">
        <f t="shared" si="7"/>
        <v>450.99999999999994</v>
      </c>
      <c r="AU31" s="120">
        <f t="shared" si="7"/>
        <v>0</v>
      </c>
      <c r="AV31" s="122"/>
      <c r="AW31" s="123"/>
      <c r="AX31" s="124"/>
      <c r="AY31" s="125"/>
      <c r="AZ31" s="115"/>
    </row>
    <row r="32" spans="1:52" x14ac:dyDescent="0.25">
      <c r="A32" s="352"/>
      <c r="C32" s="353"/>
      <c r="D32" s="354"/>
      <c r="E32" s="354"/>
      <c r="F32" s="354"/>
      <c r="G32" s="355"/>
      <c r="H32" s="354"/>
      <c r="I32" s="354"/>
      <c r="J32" s="354"/>
      <c r="K32" s="355"/>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4"/>
      <c r="AL32" s="354"/>
      <c r="AM32" s="354"/>
      <c r="AN32" s="354"/>
      <c r="AO32" s="354"/>
      <c r="AP32" s="354"/>
      <c r="AQ32" s="354"/>
      <c r="AR32" s="354"/>
      <c r="AS32" s="354"/>
      <c r="AT32" s="356"/>
      <c r="AU32" s="356"/>
      <c r="AV32" s="356"/>
      <c r="AW32" s="347"/>
      <c r="AX32" s="347"/>
      <c r="AY32" s="347"/>
      <c r="AZ32" s="357"/>
    </row>
    <row r="33" spans="1:52" x14ac:dyDescent="0.25">
      <c r="A33" s="500" t="s">
        <v>124</v>
      </c>
      <c r="B33" s="501" t="s">
        <v>125</v>
      </c>
      <c r="C33" s="401" t="s">
        <v>61</v>
      </c>
      <c r="D33" s="370">
        <f t="shared" ref="D33" si="8">SUM(H33,L33,N33,AR33,AT33,)</f>
        <v>0</v>
      </c>
      <c r="E33" s="371">
        <f>SUM(I33,M33,O33,AS33,AU33,)</f>
        <v>42</v>
      </c>
      <c r="F33" s="65">
        <f t="shared" ref="F33:F44" si="9">SUM(E33-D33)</f>
        <v>42</v>
      </c>
      <c r="G33" s="66">
        <v>0</v>
      </c>
      <c r="H33" s="376"/>
      <c r="I33" s="363"/>
      <c r="J33" s="59"/>
      <c r="K33" s="66"/>
      <c r="L33" s="360"/>
      <c r="M33" s="363"/>
      <c r="N33" s="360"/>
      <c r="O33" s="60">
        <f t="shared" ref="O33:O41" si="10">SUM(Q33,S33,U33,W33,Y33,AA33,AC33,AE33,AG33,AI33,AK33,AM33,AQ33)</f>
        <v>12</v>
      </c>
      <c r="P33" s="360"/>
      <c r="Q33" s="363"/>
      <c r="R33" s="360"/>
      <c r="S33" s="363"/>
      <c r="T33" s="360"/>
      <c r="U33" s="363"/>
      <c r="V33" s="360"/>
      <c r="W33" s="363"/>
      <c r="X33" s="360"/>
      <c r="Y33" s="363"/>
      <c r="Z33" s="360"/>
      <c r="AA33" s="363"/>
      <c r="AB33" s="360"/>
      <c r="AC33" s="363"/>
      <c r="AD33" s="360"/>
      <c r="AE33" s="363"/>
      <c r="AF33" s="360"/>
      <c r="AG33" s="363"/>
      <c r="AH33" s="360"/>
      <c r="AI33" s="363"/>
      <c r="AJ33" s="360"/>
      <c r="AK33" s="363"/>
      <c r="AL33" s="360"/>
      <c r="AM33" s="363"/>
      <c r="AN33" s="360"/>
      <c r="AO33" s="363"/>
      <c r="AP33" s="360"/>
      <c r="AQ33" s="363">
        <v>12</v>
      </c>
      <c r="AR33" s="360"/>
      <c r="AS33" s="363"/>
      <c r="AT33" s="361"/>
      <c r="AU33" s="364">
        <v>30</v>
      </c>
      <c r="AV33" s="356"/>
      <c r="AW33" s="347"/>
      <c r="AX33" s="347"/>
      <c r="AY33" s="347"/>
      <c r="AZ33" s="357"/>
    </row>
    <row r="34" spans="1:52" ht="15" customHeight="1" x14ac:dyDescent="0.25">
      <c r="A34" s="500"/>
      <c r="B34" s="501"/>
      <c r="C34" s="402" t="s">
        <v>70</v>
      </c>
      <c r="D34" s="368">
        <f t="shared" ref="D34:D41" si="11">SUM(H34,L34,N34,AR34,AT34,)</f>
        <v>240</v>
      </c>
      <c r="E34" s="369">
        <f t="shared" ref="E34:E44" si="12">SUM(I34,M34,O34,AS34,AU34,)</f>
        <v>0</v>
      </c>
      <c r="F34" s="65">
        <f t="shared" si="9"/>
        <v>-240</v>
      </c>
      <c r="G34" s="66"/>
      <c r="H34" s="372"/>
      <c r="I34" s="373"/>
      <c r="J34" s="59"/>
      <c r="K34" s="66"/>
      <c r="L34" s="372"/>
      <c r="M34" s="373"/>
      <c r="N34" s="331"/>
      <c r="O34" s="60">
        <f t="shared" si="10"/>
        <v>0</v>
      </c>
      <c r="P34" s="372"/>
      <c r="Q34" s="373"/>
      <c r="R34" s="372"/>
      <c r="S34" s="373"/>
      <c r="T34" s="372"/>
      <c r="U34" s="373"/>
      <c r="V34" s="372"/>
      <c r="W34" s="373"/>
      <c r="X34" s="372"/>
      <c r="Y34" s="373"/>
      <c r="Z34" s="372"/>
      <c r="AA34" s="373"/>
      <c r="AB34" s="372"/>
      <c r="AC34" s="373"/>
      <c r="AD34" s="372"/>
      <c r="AE34" s="373"/>
      <c r="AF34" s="372"/>
      <c r="AG34" s="373"/>
      <c r="AH34" s="372"/>
      <c r="AI34" s="373"/>
      <c r="AJ34" s="372"/>
      <c r="AK34" s="373"/>
      <c r="AL34" s="372"/>
      <c r="AM34" s="373"/>
      <c r="AN34" s="372"/>
      <c r="AO34" s="373"/>
      <c r="AP34" s="372"/>
      <c r="AQ34" s="373"/>
      <c r="AR34" s="372"/>
      <c r="AS34" s="373"/>
      <c r="AT34" s="374">
        <v>240</v>
      </c>
      <c r="AU34" s="375"/>
      <c r="AV34" s="361"/>
      <c r="AW34" s="100"/>
      <c r="AX34" s="100"/>
      <c r="AY34" s="99"/>
      <c r="AZ34" s="377"/>
    </row>
    <row r="35" spans="1:52" ht="15" customHeight="1" x14ac:dyDescent="0.25">
      <c r="A35" s="500"/>
      <c r="B35" s="501"/>
      <c r="C35" s="390" t="s">
        <v>79</v>
      </c>
      <c r="D35" s="114">
        <f t="shared" si="11"/>
        <v>20</v>
      </c>
      <c r="E35" s="88">
        <f>SUM(I35,M35,O35,AS35,AU35,)</f>
        <v>60</v>
      </c>
      <c r="F35" s="65">
        <f t="shared" si="9"/>
        <v>40</v>
      </c>
      <c r="G35" s="66">
        <f t="shared" ref="G35:G43" si="13">E35/D35*100-100</f>
        <v>200</v>
      </c>
      <c r="H35" s="360"/>
      <c r="I35" s="363"/>
      <c r="J35" s="59"/>
      <c r="K35" s="66"/>
      <c r="L35" s="360"/>
      <c r="M35" s="363"/>
      <c r="N35" s="62"/>
      <c r="O35" s="60">
        <f t="shared" si="10"/>
        <v>0</v>
      </c>
      <c r="P35" s="360"/>
      <c r="Q35" s="363"/>
      <c r="R35" s="360"/>
      <c r="S35" s="363"/>
      <c r="T35" s="360"/>
      <c r="U35" s="363"/>
      <c r="V35" s="360"/>
      <c r="W35" s="363"/>
      <c r="X35" s="360"/>
      <c r="Y35" s="363"/>
      <c r="Z35" s="360"/>
      <c r="AA35" s="363"/>
      <c r="AB35" s="360"/>
      <c r="AC35" s="363"/>
      <c r="AD35" s="360"/>
      <c r="AE35" s="363"/>
      <c r="AF35" s="360"/>
      <c r="AG35" s="363"/>
      <c r="AH35" s="360"/>
      <c r="AI35" s="363"/>
      <c r="AJ35" s="360"/>
      <c r="AK35" s="363"/>
      <c r="AL35" s="360"/>
      <c r="AM35" s="363"/>
      <c r="AN35" s="360"/>
      <c r="AO35" s="363"/>
      <c r="AP35" s="360"/>
      <c r="AQ35" s="363"/>
      <c r="AR35" s="360"/>
      <c r="AS35" s="363"/>
      <c r="AT35" s="361">
        <v>20</v>
      </c>
      <c r="AU35" s="364">
        <v>60</v>
      </c>
      <c r="AV35" s="361"/>
      <c r="AW35" s="100"/>
      <c r="AX35" s="100"/>
      <c r="AY35" s="100"/>
      <c r="AZ35" s="35"/>
    </row>
    <row r="36" spans="1:52" x14ac:dyDescent="0.25">
      <c r="A36" s="500"/>
      <c r="B36" s="501"/>
      <c r="C36" s="401" t="s">
        <v>88</v>
      </c>
      <c r="D36" s="114">
        <f t="shared" si="11"/>
        <v>0</v>
      </c>
      <c r="E36" s="88">
        <f t="shared" si="12"/>
        <v>7</v>
      </c>
      <c r="F36" s="65">
        <f t="shared" si="9"/>
        <v>7</v>
      </c>
      <c r="G36" s="66">
        <v>0</v>
      </c>
      <c r="H36" s="360"/>
      <c r="I36" s="363"/>
      <c r="J36" s="59"/>
      <c r="K36" s="66"/>
      <c r="L36" s="360"/>
      <c r="M36" s="363"/>
      <c r="N36" s="62"/>
      <c r="O36" s="60">
        <f t="shared" si="10"/>
        <v>7</v>
      </c>
      <c r="P36" s="360"/>
      <c r="Q36" s="363"/>
      <c r="R36" s="360"/>
      <c r="S36" s="363"/>
      <c r="T36" s="360"/>
      <c r="U36" s="363"/>
      <c r="V36" s="360"/>
      <c r="W36" s="363"/>
      <c r="X36" s="360"/>
      <c r="Y36" s="363"/>
      <c r="Z36" s="360"/>
      <c r="AA36" s="363"/>
      <c r="AB36" s="360"/>
      <c r="AC36" s="363"/>
      <c r="AD36" s="360"/>
      <c r="AE36" s="363"/>
      <c r="AF36" s="360"/>
      <c r="AG36" s="363"/>
      <c r="AH36" s="360"/>
      <c r="AI36" s="363"/>
      <c r="AJ36" s="360"/>
      <c r="AK36" s="363"/>
      <c r="AL36" s="360"/>
      <c r="AM36" s="363"/>
      <c r="AN36" s="360"/>
      <c r="AO36" s="363"/>
      <c r="AP36" s="360"/>
      <c r="AQ36" s="363">
        <v>7</v>
      </c>
      <c r="AR36" s="360"/>
      <c r="AS36" s="363"/>
      <c r="AT36" s="361"/>
      <c r="AU36" s="364"/>
      <c r="AV36" s="361"/>
      <c r="AW36" s="100"/>
      <c r="AX36" s="100"/>
      <c r="AY36" s="100"/>
      <c r="AZ36" s="35"/>
    </row>
    <row r="37" spans="1:52" x14ac:dyDescent="0.25">
      <c r="A37" s="500"/>
      <c r="B37" s="501"/>
      <c r="C37" s="390" t="s">
        <v>97</v>
      </c>
      <c r="D37" s="114">
        <f t="shared" si="11"/>
        <v>11.799999999999999</v>
      </c>
      <c r="E37" s="88">
        <f t="shared" si="12"/>
        <v>13.5</v>
      </c>
      <c r="F37" s="65">
        <f t="shared" si="9"/>
        <v>1.7000000000000011</v>
      </c>
      <c r="G37" s="66">
        <f t="shared" si="13"/>
        <v>14.406779661016955</v>
      </c>
      <c r="H37" s="360">
        <v>11.6</v>
      </c>
      <c r="I37" s="363">
        <v>13.3</v>
      </c>
      <c r="J37" s="59">
        <f t="shared" ref="J37:J42" si="14">SUM(I37-H37)</f>
        <v>1.7000000000000011</v>
      </c>
      <c r="K37" s="66">
        <f t="shared" si="4"/>
        <v>14.65517241379311</v>
      </c>
      <c r="L37" s="360">
        <v>0.2</v>
      </c>
      <c r="M37" s="363">
        <v>0.2</v>
      </c>
      <c r="N37" s="62">
        <f t="shared" ref="N37:N43" si="15">SUM(P37,R37,T37,V37,X37,Z37,AB37,AD37,AF37,AH37,AJ37,AL37,AP37)</f>
        <v>0</v>
      </c>
      <c r="O37" s="60">
        <f t="shared" si="10"/>
        <v>0</v>
      </c>
      <c r="P37" s="360"/>
      <c r="Q37" s="363"/>
      <c r="R37" s="360"/>
      <c r="S37" s="363"/>
      <c r="T37" s="360"/>
      <c r="U37" s="363"/>
      <c r="V37" s="360"/>
      <c r="W37" s="363"/>
      <c r="X37" s="360"/>
      <c r="Y37" s="363"/>
      <c r="Z37" s="360"/>
      <c r="AA37" s="363"/>
      <c r="AB37" s="360"/>
      <c r="AC37" s="363"/>
      <c r="AD37" s="360"/>
      <c r="AE37" s="363"/>
      <c r="AF37" s="360"/>
      <c r="AG37" s="363"/>
      <c r="AH37" s="360"/>
      <c r="AI37" s="363"/>
      <c r="AJ37" s="360"/>
      <c r="AK37" s="363"/>
      <c r="AL37" s="360"/>
      <c r="AM37" s="363"/>
      <c r="AN37" s="360"/>
      <c r="AO37" s="363"/>
      <c r="AP37" s="360"/>
      <c r="AQ37" s="363"/>
      <c r="AR37" s="360"/>
      <c r="AS37" s="363"/>
      <c r="AT37" s="361"/>
      <c r="AU37" s="364"/>
      <c r="AV37" s="361"/>
      <c r="AW37" s="100"/>
      <c r="AX37" s="100"/>
      <c r="AY37" s="100"/>
      <c r="AZ37" s="35"/>
    </row>
    <row r="38" spans="1:52" x14ac:dyDescent="0.25">
      <c r="A38" s="500"/>
      <c r="B38" s="501"/>
      <c r="C38" s="390" t="s">
        <v>100</v>
      </c>
      <c r="D38" s="114">
        <f t="shared" si="11"/>
        <v>11.799999999999999</v>
      </c>
      <c r="E38" s="88">
        <f t="shared" si="12"/>
        <v>13.1</v>
      </c>
      <c r="F38" s="65">
        <f t="shared" si="9"/>
        <v>1.3000000000000007</v>
      </c>
      <c r="G38" s="66">
        <f t="shared" si="13"/>
        <v>11.016949152542395</v>
      </c>
      <c r="H38" s="360">
        <v>11.6</v>
      </c>
      <c r="I38" s="363">
        <v>12.9</v>
      </c>
      <c r="J38" s="59">
        <f t="shared" si="14"/>
        <v>1.3000000000000007</v>
      </c>
      <c r="K38" s="66">
        <f t="shared" si="4"/>
        <v>11.206896551724157</v>
      </c>
      <c r="L38" s="360">
        <v>0.2</v>
      </c>
      <c r="M38" s="363">
        <v>0.2</v>
      </c>
      <c r="N38" s="62">
        <f t="shared" si="15"/>
        <v>0</v>
      </c>
      <c r="O38" s="60">
        <f t="shared" si="10"/>
        <v>0</v>
      </c>
      <c r="P38" s="360"/>
      <c r="Q38" s="363"/>
      <c r="R38" s="360"/>
      <c r="S38" s="363"/>
      <c r="T38" s="360"/>
      <c r="U38" s="363"/>
      <c r="V38" s="360"/>
      <c r="W38" s="363"/>
      <c r="X38" s="360"/>
      <c r="Y38" s="363"/>
      <c r="Z38" s="360"/>
      <c r="AA38" s="363"/>
      <c r="AB38" s="360"/>
      <c r="AC38" s="363"/>
      <c r="AD38" s="360"/>
      <c r="AE38" s="363"/>
      <c r="AF38" s="360"/>
      <c r="AG38" s="363"/>
      <c r="AH38" s="360"/>
      <c r="AI38" s="363"/>
      <c r="AJ38" s="360"/>
      <c r="AK38" s="363"/>
      <c r="AL38" s="360"/>
      <c r="AM38" s="363"/>
      <c r="AN38" s="360"/>
      <c r="AO38" s="363"/>
      <c r="AP38" s="360"/>
      <c r="AQ38" s="363"/>
      <c r="AR38" s="360"/>
      <c r="AS38" s="363"/>
      <c r="AT38" s="361"/>
      <c r="AU38" s="364"/>
      <c r="AV38" s="361"/>
      <c r="AW38" s="100"/>
      <c r="AX38" s="100"/>
      <c r="AY38" s="100"/>
      <c r="AZ38" s="35"/>
    </row>
    <row r="39" spans="1:52" x14ac:dyDescent="0.25">
      <c r="A39" s="500"/>
      <c r="B39" s="501"/>
      <c r="C39" s="390" t="s">
        <v>103</v>
      </c>
      <c r="D39" s="114">
        <f>SUM(H39,L39,N39,AR39,AT39,)</f>
        <v>17.799999999999997</v>
      </c>
      <c r="E39" s="88">
        <f t="shared" si="12"/>
        <v>13.2</v>
      </c>
      <c r="F39" s="65">
        <f t="shared" si="9"/>
        <v>-4.5999999999999979</v>
      </c>
      <c r="G39" s="66">
        <f t="shared" si="13"/>
        <v>-25.842696629213478</v>
      </c>
      <c r="H39" s="360">
        <v>11.6</v>
      </c>
      <c r="I39" s="363">
        <v>13</v>
      </c>
      <c r="J39" s="59">
        <f t="shared" si="14"/>
        <v>1.4000000000000004</v>
      </c>
      <c r="K39" s="66">
        <f t="shared" si="4"/>
        <v>12.068965517241395</v>
      </c>
      <c r="L39" s="360">
        <v>0.2</v>
      </c>
      <c r="M39" s="363">
        <v>0.2</v>
      </c>
      <c r="N39" s="62">
        <f t="shared" si="15"/>
        <v>6</v>
      </c>
      <c r="O39" s="60">
        <f t="shared" si="10"/>
        <v>0</v>
      </c>
      <c r="P39" s="360"/>
      <c r="Q39" s="363"/>
      <c r="R39" s="360"/>
      <c r="S39" s="363"/>
      <c r="T39" s="360"/>
      <c r="U39" s="363"/>
      <c r="V39" s="360"/>
      <c r="W39" s="363"/>
      <c r="X39" s="360"/>
      <c r="Y39" s="363"/>
      <c r="Z39" s="360"/>
      <c r="AA39" s="363"/>
      <c r="AB39" s="360"/>
      <c r="AC39" s="363"/>
      <c r="AD39" s="360"/>
      <c r="AE39" s="363"/>
      <c r="AF39" s="360"/>
      <c r="AG39" s="363"/>
      <c r="AH39" s="360"/>
      <c r="AI39" s="363"/>
      <c r="AJ39" s="360"/>
      <c r="AK39" s="363"/>
      <c r="AL39" s="360"/>
      <c r="AM39" s="363"/>
      <c r="AN39" s="360"/>
      <c r="AO39" s="363"/>
      <c r="AP39" s="360">
        <v>6</v>
      </c>
      <c r="AQ39" s="363"/>
      <c r="AR39" s="360"/>
      <c r="AS39" s="363"/>
      <c r="AT39" s="361"/>
      <c r="AU39" s="364"/>
      <c r="AV39" s="361"/>
      <c r="AW39" s="100"/>
      <c r="AX39" s="100"/>
      <c r="AY39" s="100"/>
      <c r="AZ39" s="35"/>
    </row>
    <row r="40" spans="1:52" x14ac:dyDescent="0.25">
      <c r="A40" s="500"/>
      <c r="B40" s="501"/>
      <c r="C40" s="401" t="s">
        <v>106</v>
      </c>
      <c r="D40" s="114">
        <f t="shared" si="11"/>
        <v>11.799999999999999</v>
      </c>
      <c r="E40" s="88">
        <f t="shared" si="12"/>
        <v>12.6</v>
      </c>
      <c r="F40" s="65">
        <f t="shared" si="9"/>
        <v>0.80000000000000071</v>
      </c>
      <c r="G40" s="66">
        <f t="shared" si="13"/>
        <v>6.7796610169491629</v>
      </c>
      <c r="H40" s="360">
        <v>11.6</v>
      </c>
      <c r="I40" s="363">
        <v>12.4</v>
      </c>
      <c r="J40" s="59">
        <f t="shared" si="14"/>
        <v>0.80000000000000071</v>
      </c>
      <c r="K40" s="66">
        <f t="shared" si="4"/>
        <v>6.8965517241379501</v>
      </c>
      <c r="L40" s="360">
        <v>0.2</v>
      </c>
      <c r="M40" s="363">
        <v>0.2</v>
      </c>
      <c r="N40" s="62">
        <f t="shared" si="15"/>
        <v>0</v>
      </c>
      <c r="O40" s="60">
        <f t="shared" si="10"/>
        <v>0</v>
      </c>
      <c r="P40" s="360"/>
      <c r="Q40" s="363"/>
      <c r="R40" s="360"/>
      <c r="S40" s="363"/>
      <c r="T40" s="360"/>
      <c r="U40" s="363"/>
      <c r="V40" s="360"/>
      <c r="W40" s="363"/>
      <c r="X40" s="360"/>
      <c r="Y40" s="363"/>
      <c r="Z40" s="360"/>
      <c r="AA40" s="363"/>
      <c r="AB40" s="360"/>
      <c r="AC40" s="363"/>
      <c r="AD40" s="360"/>
      <c r="AE40" s="363"/>
      <c r="AF40" s="360"/>
      <c r="AG40" s="363"/>
      <c r="AH40" s="360"/>
      <c r="AI40" s="363"/>
      <c r="AJ40" s="360"/>
      <c r="AK40" s="363"/>
      <c r="AL40" s="360"/>
      <c r="AM40" s="363"/>
      <c r="AN40" s="360"/>
      <c r="AO40" s="363"/>
      <c r="AP40" s="360"/>
      <c r="AQ40" s="363"/>
      <c r="AR40" s="360"/>
      <c r="AS40" s="363"/>
      <c r="AT40" s="361"/>
      <c r="AU40" s="364"/>
      <c r="AV40" s="361"/>
      <c r="AW40" s="100"/>
      <c r="AX40" s="100"/>
      <c r="AY40" s="100"/>
      <c r="AZ40" s="35"/>
    </row>
    <row r="41" spans="1:52" x14ac:dyDescent="0.25">
      <c r="A41" s="500"/>
      <c r="B41" s="501"/>
      <c r="C41" s="390" t="s">
        <v>109</v>
      </c>
      <c r="D41" s="114">
        <f t="shared" si="11"/>
        <v>11.799999999999999</v>
      </c>
      <c r="E41" s="88">
        <f t="shared" si="12"/>
        <v>12.6</v>
      </c>
      <c r="F41" s="65">
        <f t="shared" si="9"/>
        <v>0.80000000000000071</v>
      </c>
      <c r="G41" s="66">
        <f t="shared" si="13"/>
        <v>6.7796610169491629</v>
      </c>
      <c r="H41" s="360">
        <v>11.6</v>
      </c>
      <c r="I41" s="363">
        <v>12.4</v>
      </c>
      <c r="J41" s="59">
        <f t="shared" si="14"/>
        <v>0.80000000000000071</v>
      </c>
      <c r="K41" s="66">
        <f t="shared" si="4"/>
        <v>6.8965517241379501</v>
      </c>
      <c r="L41" s="360">
        <v>0.2</v>
      </c>
      <c r="M41" s="363">
        <v>0.2</v>
      </c>
      <c r="N41" s="62">
        <f t="shared" si="15"/>
        <v>0</v>
      </c>
      <c r="O41" s="60">
        <f t="shared" si="10"/>
        <v>0</v>
      </c>
      <c r="P41" s="360"/>
      <c r="Q41" s="363"/>
      <c r="R41" s="360"/>
      <c r="S41" s="363"/>
      <c r="T41" s="360"/>
      <c r="U41" s="363"/>
      <c r="V41" s="360"/>
      <c r="W41" s="363"/>
      <c r="X41" s="360"/>
      <c r="Y41" s="363"/>
      <c r="Z41" s="360"/>
      <c r="AA41" s="363"/>
      <c r="AB41" s="360"/>
      <c r="AC41" s="363"/>
      <c r="AD41" s="360"/>
      <c r="AE41" s="363"/>
      <c r="AF41" s="360"/>
      <c r="AG41" s="363"/>
      <c r="AH41" s="360"/>
      <c r="AI41" s="363"/>
      <c r="AJ41" s="360"/>
      <c r="AK41" s="363"/>
      <c r="AL41" s="360"/>
      <c r="AM41" s="363"/>
      <c r="AN41" s="360"/>
      <c r="AO41" s="363"/>
      <c r="AP41" s="360"/>
      <c r="AQ41" s="363"/>
      <c r="AR41" s="360"/>
      <c r="AS41" s="363"/>
      <c r="AT41" s="361"/>
      <c r="AU41" s="364"/>
      <c r="AV41" s="361"/>
      <c r="AW41" s="100"/>
      <c r="AX41" s="100"/>
      <c r="AY41" s="100"/>
      <c r="AZ41" s="35"/>
    </row>
    <row r="42" spans="1:52" x14ac:dyDescent="0.25">
      <c r="A42" s="500"/>
      <c r="B42" s="501"/>
      <c r="C42" s="391" t="s">
        <v>122</v>
      </c>
      <c r="D42" s="114">
        <f>SUM(H42,L42,N42,AR42,AT42,)</f>
        <v>127.30000000000001</v>
      </c>
      <c r="E42" s="88">
        <f>SUM(I42,M42,O42,AS42,AU42,)</f>
        <v>186</v>
      </c>
      <c r="F42" s="65">
        <f t="shared" si="9"/>
        <v>58.699999999999989</v>
      </c>
      <c r="G42" s="66">
        <f t="shared" si="13"/>
        <v>46.111547525530227</v>
      </c>
      <c r="H42" s="360">
        <v>108.9</v>
      </c>
      <c r="I42" s="363">
        <f>173.2</f>
        <v>173.2</v>
      </c>
      <c r="J42" s="59">
        <f t="shared" si="14"/>
        <v>64.299999999999983</v>
      </c>
      <c r="K42" s="66">
        <f t="shared" si="4"/>
        <v>59.044995408631763</v>
      </c>
      <c r="L42" s="360">
        <v>1.3</v>
      </c>
      <c r="M42" s="363">
        <v>2.5</v>
      </c>
      <c r="N42" s="62">
        <f t="shared" si="15"/>
        <v>17.100000000000001</v>
      </c>
      <c r="O42" s="60">
        <f>SUM(Q42,S42,U42,W42,Y42,AA42,AC42,AE42,AG42,AI42,AK42,AM42,AQ42)</f>
        <v>10.3</v>
      </c>
      <c r="P42" s="360"/>
      <c r="Q42" s="363"/>
      <c r="R42" s="360"/>
      <c r="S42" s="363"/>
      <c r="T42" s="360"/>
      <c r="U42" s="363"/>
      <c r="V42" s="360"/>
      <c r="W42" s="363"/>
      <c r="X42" s="360"/>
      <c r="Y42" s="363"/>
      <c r="Z42" s="360"/>
      <c r="AA42" s="363"/>
      <c r="AB42" s="360"/>
      <c r="AC42" s="363"/>
      <c r="AD42" s="360"/>
      <c r="AE42" s="363"/>
      <c r="AF42" s="360">
        <v>2</v>
      </c>
      <c r="AG42" s="363"/>
      <c r="AH42" s="360"/>
      <c r="AI42" s="363"/>
      <c r="AJ42" s="360"/>
      <c r="AK42" s="363"/>
      <c r="AL42" s="360"/>
      <c r="AM42" s="363"/>
      <c r="AN42" s="360"/>
      <c r="AO42" s="363"/>
      <c r="AP42" s="360">
        <v>15.1</v>
      </c>
      <c r="AQ42" s="363">
        <f>8+2.3</f>
        <v>10.3</v>
      </c>
      <c r="AR42" s="360"/>
      <c r="AS42" s="363"/>
      <c r="AT42" s="361"/>
      <c r="AU42" s="364"/>
      <c r="AV42" s="361"/>
      <c r="AW42" s="100"/>
      <c r="AX42" s="100"/>
      <c r="AY42" s="100"/>
      <c r="AZ42" s="35"/>
    </row>
    <row r="43" spans="1:52" x14ac:dyDescent="0.25">
      <c r="A43" s="500"/>
      <c r="B43" s="501"/>
      <c r="C43" s="391" t="s">
        <v>119</v>
      </c>
      <c r="D43" s="114">
        <f>SUM(H43,L43,N43,AR43,AT43,)</f>
        <v>13.5</v>
      </c>
      <c r="E43" s="379">
        <f t="shared" si="12"/>
        <v>14.8</v>
      </c>
      <c r="F43" s="65">
        <f t="shared" si="9"/>
        <v>1.3000000000000007</v>
      </c>
      <c r="G43" s="66">
        <f t="shared" si="13"/>
        <v>9.6296296296296333</v>
      </c>
      <c r="H43" s="380"/>
      <c r="I43" s="381"/>
      <c r="J43" s="59"/>
      <c r="K43" s="66"/>
      <c r="L43" s="380"/>
      <c r="M43" s="381"/>
      <c r="N43" s="382">
        <f t="shared" si="15"/>
        <v>13.5</v>
      </c>
      <c r="O43" s="383">
        <f>SUM(Q43,S43,U43,W43,Y43,AA43,AC43,AE43,AG43,AI43,AK43,AM43,AQ43)</f>
        <v>14.8</v>
      </c>
      <c r="P43" s="380"/>
      <c r="Q43" s="381"/>
      <c r="R43" s="380"/>
      <c r="S43" s="381"/>
      <c r="T43" s="380"/>
      <c r="U43" s="381"/>
      <c r="V43" s="380"/>
      <c r="W43" s="381"/>
      <c r="X43" s="380"/>
      <c r="Y43" s="381"/>
      <c r="Z43" s="380"/>
      <c r="AA43" s="381"/>
      <c r="AB43" s="380"/>
      <c r="AC43" s="381"/>
      <c r="AD43" s="380"/>
      <c r="AE43" s="381"/>
      <c r="AF43" s="380"/>
      <c r="AG43" s="381">
        <v>1</v>
      </c>
      <c r="AH43" s="380"/>
      <c r="AI43" s="381"/>
      <c r="AJ43" s="380"/>
      <c r="AK43" s="381"/>
      <c r="AL43" s="380"/>
      <c r="AM43" s="381"/>
      <c r="AN43" s="380"/>
      <c r="AO43" s="381"/>
      <c r="AP43" s="380">
        <v>13.5</v>
      </c>
      <c r="AQ43" s="381">
        <v>13.8</v>
      </c>
      <c r="AR43" s="380"/>
      <c r="AS43" s="381"/>
      <c r="AT43" s="384"/>
      <c r="AU43" s="385"/>
      <c r="AV43" s="384"/>
      <c r="AW43" s="386"/>
      <c r="AX43" s="386"/>
      <c r="AY43" s="386"/>
      <c r="AZ43" s="35"/>
    </row>
    <row r="44" spans="1:52" x14ac:dyDescent="0.25">
      <c r="A44" s="500"/>
      <c r="B44" s="501"/>
      <c r="C44" s="367" t="s">
        <v>126</v>
      </c>
      <c r="D44" s="368"/>
      <c r="E44" s="371">
        <f t="shared" si="12"/>
        <v>240</v>
      </c>
      <c r="F44" s="65">
        <f t="shared" si="9"/>
        <v>240</v>
      </c>
      <c r="G44" s="66"/>
      <c r="H44" s="360"/>
      <c r="I44" s="363"/>
      <c r="J44" s="59"/>
      <c r="K44" s="66"/>
      <c r="L44" s="360"/>
      <c r="M44" s="363"/>
      <c r="N44" s="330"/>
      <c r="O44" s="170"/>
      <c r="P44" s="360"/>
      <c r="Q44" s="363"/>
      <c r="R44" s="360"/>
      <c r="S44" s="363"/>
      <c r="T44" s="360"/>
      <c r="U44" s="363"/>
      <c r="V44" s="360"/>
      <c r="W44" s="363"/>
      <c r="X44" s="360"/>
      <c r="Y44" s="363"/>
      <c r="Z44" s="360"/>
      <c r="AA44" s="363"/>
      <c r="AB44" s="360"/>
      <c r="AC44" s="363"/>
      <c r="AD44" s="360"/>
      <c r="AE44" s="363"/>
      <c r="AF44" s="360"/>
      <c r="AG44" s="363"/>
      <c r="AH44" s="360"/>
      <c r="AI44" s="363"/>
      <c r="AJ44" s="360"/>
      <c r="AK44" s="363"/>
      <c r="AL44" s="360"/>
      <c r="AM44" s="363"/>
      <c r="AN44" s="360"/>
      <c r="AO44" s="363"/>
      <c r="AP44" s="360"/>
      <c r="AQ44" s="363"/>
      <c r="AR44" s="360"/>
      <c r="AS44" s="363"/>
      <c r="AT44" s="361"/>
      <c r="AU44" s="364">
        <v>240</v>
      </c>
      <c r="AV44" s="361"/>
      <c r="AW44" s="100"/>
      <c r="AX44" s="100"/>
      <c r="AY44" s="100"/>
      <c r="AZ44" s="378"/>
    </row>
    <row r="45" spans="1:52" x14ac:dyDescent="0.25">
      <c r="A45" s="389"/>
      <c r="B45" s="115"/>
      <c r="C45" s="365" t="s">
        <v>123</v>
      </c>
      <c r="D45" s="362">
        <f>SUM(D34:D43)</f>
        <v>465.80000000000007</v>
      </c>
      <c r="E45" s="362">
        <f>SUM(E33:E44)</f>
        <v>614.79999999999995</v>
      </c>
      <c r="F45" s="362">
        <f>SUM(F33:F44)</f>
        <v>149</v>
      </c>
      <c r="G45" s="129">
        <f>E45/D45*100-100</f>
        <v>31.987977672820932</v>
      </c>
      <c r="H45" s="362">
        <f t="shared" ref="H45:N45" si="16">SUM(H34:H43)</f>
        <v>166.9</v>
      </c>
      <c r="I45" s="362">
        <f t="shared" si="16"/>
        <v>237.2</v>
      </c>
      <c r="J45" s="362">
        <f t="shared" si="16"/>
        <v>70.299999999999983</v>
      </c>
      <c r="K45" s="362">
        <f t="shared" si="16"/>
        <v>110.76913333966633</v>
      </c>
      <c r="L45" s="362">
        <f t="shared" si="16"/>
        <v>2.2999999999999998</v>
      </c>
      <c r="M45" s="362">
        <f t="shared" si="16"/>
        <v>3.5</v>
      </c>
      <c r="N45" s="362">
        <f t="shared" si="16"/>
        <v>36.6</v>
      </c>
      <c r="O45" s="362">
        <f>SUM(O33:O43)</f>
        <v>44.1</v>
      </c>
      <c r="P45" s="362">
        <f t="shared" ref="P45:AP45" si="17">SUM(P34:P43)</f>
        <v>0</v>
      </c>
      <c r="Q45" s="362">
        <f t="shared" si="17"/>
        <v>0</v>
      </c>
      <c r="R45" s="362">
        <f t="shared" si="17"/>
        <v>0</v>
      </c>
      <c r="S45" s="362">
        <f t="shared" si="17"/>
        <v>0</v>
      </c>
      <c r="T45" s="362">
        <f t="shared" si="17"/>
        <v>0</v>
      </c>
      <c r="U45" s="362">
        <f t="shared" si="17"/>
        <v>0</v>
      </c>
      <c r="V45" s="362">
        <f t="shared" si="17"/>
        <v>0</v>
      </c>
      <c r="W45" s="362">
        <f t="shared" si="17"/>
        <v>0</v>
      </c>
      <c r="X45" s="362">
        <f t="shared" si="17"/>
        <v>0</v>
      </c>
      <c r="Y45" s="362">
        <f t="shared" si="17"/>
        <v>0</v>
      </c>
      <c r="Z45" s="362">
        <f t="shared" si="17"/>
        <v>0</v>
      </c>
      <c r="AA45" s="362">
        <f t="shared" si="17"/>
        <v>0</v>
      </c>
      <c r="AB45" s="362">
        <f t="shared" si="17"/>
        <v>0</v>
      </c>
      <c r="AC45" s="362">
        <f t="shared" si="17"/>
        <v>0</v>
      </c>
      <c r="AD45" s="362">
        <f t="shared" si="17"/>
        <v>0</v>
      </c>
      <c r="AE45" s="362">
        <f t="shared" si="17"/>
        <v>0</v>
      </c>
      <c r="AF45" s="362">
        <f t="shared" si="17"/>
        <v>2</v>
      </c>
      <c r="AG45" s="362">
        <f t="shared" si="17"/>
        <v>1</v>
      </c>
      <c r="AH45" s="362">
        <f t="shared" si="17"/>
        <v>0</v>
      </c>
      <c r="AI45" s="362">
        <f t="shared" si="17"/>
        <v>0</v>
      </c>
      <c r="AJ45" s="362">
        <f t="shared" si="17"/>
        <v>0</v>
      </c>
      <c r="AK45" s="362">
        <f t="shared" si="17"/>
        <v>0</v>
      </c>
      <c r="AL45" s="362">
        <f t="shared" si="17"/>
        <v>0</v>
      </c>
      <c r="AM45" s="362">
        <f t="shared" si="17"/>
        <v>0</v>
      </c>
      <c r="AN45" s="362">
        <f t="shared" si="17"/>
        <v>0</v>
      </c>
      <c r="AO45" s="362">
        <f t="shared" si="17"/>
        <v>0</v>
      </c>
      <c r="AP45" s="362">
        <f t="shared" si="17"/>
        <v>34.6</v>
      </c>
      <c r="AQ45" s="362">
        <f>SUM(AQ33:AQ43)</f>
        <v>43.1</v>
      </c>
      <c r="AR45" s="362">
        <f t="shared" ref="AR45:AT45" si="18">SUM(AR33:AR43)</f>
        <v>0</v>
      </c>
      <c r="AS45" s="362">
        <f t="shared" si="18"/>
        <v>0</v>
      </c>
      <c r="AT45" s="362">
        <f t="shared" si="18"/>
        <v>260</v>
      </c>
      <c r="AU45" s="362">
        <f>SUM(AU33:AU44)</f>
        <v>330</v>
      </c>
      <c r="AV45" s="362">
        <f>SUM(AV34:AV43)</f>
        <v>0</v>
      </c>
      <c r="AW45" s="362">
        <f>SUM(AW34:AW43)</f>
        <v>0</v>
      </c>
      <c r="AX45" s="362">
        <f>SUM(AX34:AX43)</f>
        <v>0</v>
      </c>
      <c r="AY45" s="362">
        <f>SUM(AY34:AY43)</f>
        <v>0</v>
      </c>
      <c r="AZ45" s="359"/>
    </row>
    <row r="46" spans="1:52" x14ac:dyDescent="0.25">
      <c r="A46" s="352"/>
      <c r="C46" s="358"/>
      <c r="D46" s="354"/>
      <c r="E46" s="354"/>
      <c r="F46" s="354"/>
      <c r="G46" s="355"/>
      <c r="H46" s="354"/>
      <c r="I46" s="354"/>
      <c r="J46" s="354"/>
      <c r="K46" s="355"/>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4"/>
      <c r="AL46" s="354"/>
      <c r="AM46" s="354"/>
      <c r="AN46" s="354"/>
      <c r="AO46" s="354"/>
      <c r="AP46" s="354"/>
      <c r="AQ46" s="354"/>
      <c r="AR46" s="354"/>
      <c r="AS46" s="354"/>
      <c r="AT46" s="356"/>
      <c r="AU46" s="356"/>
      <c r="AV46" s="356"/>
      <c r="AW46" s="347"/>
      <c r="AX46" s="347"/>
      <c r="AY46" s="347"/>
      <c r="AZ46" s="357"/>
    </row>
    <row r="47" spans="1:52" x14ac:dyDescent="0.25">
      <c r="A47" s="352"/>
      <c r="C47" s="358"/>
      <c r="D47" s="354"/>
      <c r="E47" s="354"/>
      <c r="F47" s="354"/>
      <c r="G47" s="355"/>
      <c r="H47" s="354"/>
      <c r="I47" s="354"/>
      <c r="J47" s="354"/>
      <c r="K47" s="355"/>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4"/>
      <c r="AK47" s="354"/>
      <c r="AL47" s="354"/>
      <c r="AM47" s="354"/>
      <c r="AN47" s="354"/>
      <c r="AO47" s="354"/>
      <c r="AP47" s="354"/>
      <c r="AQ47" s="354"/>
      <c r="AR47" s="354"/>
      <c r="AS47" s="354"/>
      <c r="AT47" s="356"/>
      <c r="AU47" s="356"/>
      <c r="AV47" s="356"/>
      <c r="AW47" s="347"/>
      <c r="AX47" s="347"/>
      <c r="AY47" s="347"/>
      <c r="AZ47" s="357"/>
    </row>
    <row r="48" spans="1:52" x14ac:dyDescent="0.25">
      <c r="A48" s="512" t="s">
        <v>127</v>
      </c>
      <c r="B48" s="513"/>
      <c r="C48" s="513"/>
      <c r="D48" s="513"/>
      <c r="E48" s="513"/>
      <c r="F48" s="513"/>
      <c r="G48" s="513"/>
      <c r="H48" s="513"/>
      <c r="I48" s="513"/>
      <c r="J48" s="513"/>
      <c r="K48" s="513"/>
      <c r="L48" s="513"/>
      <c r="M48" s="513"/>
      <c r="N48" s="513"/>
      <c r="O48" s="513"/>
      <c r="P48" s="513"/>
      <c r="Q48" s="513"/>
      <c r="R48" s="513"/>
      <c r="S48" s="513"/>
      <c r="T48" s="513"/>
      <c r="U48" s="513"/>
      <c r="V48" s="513"/>
      <c r="W48" s="513"/>
      <c r="X48" s="513"/>
      <c r="Y48" s="513"/>
      <c r="Z48" s="513"/>
      <c r="AA48" s="513"/>
      <c r="AB48" s="513"/>
      <c r="AC48" s="513"/>
      <c r="AD48" s="513"/>
      <c r="AE48" s="513"/>
      <c r="AF48" s="513"/>
      <c r="AG48" s="513"/>
      <c r="AH48" s="513"/>
      <c r="AI48" s="513"/>
      <c r="AJ48" s="513"/>
      <c r="AK48" s="513"/>
      <c r="AL48" s="513"/>
      <c r="AM48" s="513"/>
      <c r="AN48" s="513"/>
      <c r="AO48" s="513"/>
      <c r="AP48" s="513"/>
      <c r="AQ48" s="513"/>
      <c r="AR48" s="513"/>
      <c r="AS48" s="513"/>
      <c r="AT48" s="513"/>
      <c r="AU48" s="513"/>
      <c r="AV48" s="513"/>
      <c r="AW48" s="513"/>
      <c r="AX48" s="513"/>
      <c r="AY48" s="513"/>
      <c r="AZ48" s="517"/>
    </row>
    <row r="49" spans="1:52" outlineLevel="1" x14ac:dyDescent="0.25">
      <c r="A49" s="519" t="s">
        <v>128</v>
      </c>
      <c r="B49" s="521" t="s">
        <v>129</v>
      </c>
      <c r="C49" s="74" t="s">
        <v>130</v>
      </c>
      <c r="D49" s="57">
        <f>SUM(H49,L49,N49,AR49,AT49)</f>
        <v>153.5</v>
      </c>
      <c r="E49" s="73">
        <f>SUM(I49,M49,O49,AS49,AU49)</f>
        <v>196</v>
      </c>
      <c r="F49" s="15">
        <f>SUM(E49-D49)</f>
        <v>42.5</v>
      </c>
      <c r="G49" s="68">
        <f t="shared" ref="G49:G51" si="19">E49/D49*100-100</f>
        <v>27.687296416938096</v>
      </c>
      <c r="H49" s="17">
        <v>123.6</v>
      </c>
      <c r="I49" s="22">
        <f>143.8+3.1</f>
        <v>146.9</v>
      </c>
      <c r="J49" s="19">
        <f>SUM(I49-H49)</f>
        <v>23.300000000000011</v>
      </c>
      <c r="K49" s="19">
        <f>I49/H49*100-100</f>
        <v>18.851132686084156</v>
      </c>
      <c r="L49" s="17">
        <v>2</v>
      </c>
      <c r="M49" s="18">
        <v>2.2999999999999998</v>
      </c>
      <c r="N49" s="62">
        <f>SUM(P49,R49,T49,V49,X49,Z49,AB49,AD49,AF49,AH49,AJ49,AL49,AP49)</f>
        <v>27.599999999999998</v>
      </c>
      <c r="O49" s="60">
        <f>SUM(Q49,S49,U49,W49,Y49,AA49,AC49,AE49,AG49,AI49,AK49,AM49,AQ49,AO49)</f>
        <v>46.099999999999994</v>
      </c>
      <c r="P49" s="17"/>
      <c r="Q49" s="18"/>
      <c r="R49" s="17"/>
      <c r="S49" s="18">
        <v>0.1</v>
      </c>
      <c r="T49" s="17">
        <v>2</v>
      </c>
      <c r="U49" s="18">
        <v>2.2000000000000002</v>
      </c>
      <c r="V49" s="17">
        <v>1.2</v>
      </c>
      <c r="W49" s="18">
        <v>1.2</v>
      </c>
      <c r="X49" s="17"/>
      <c r="Y49" s="18"/>
      <c r="Z49" s="17">
        <v>5</v>
      </c>
      <c r="AA49" s="18">
        <v>5</v>
      </c>
      <c r="AB49" s="17"/>
      <c r="AC49" s="18"/>
      <c r="AD49" s="17">
        <v>0.6</v>
      </c>
      <c r="AE49" s="18">
        <v>0.3</v>
      </c>
      <c r="AF49" s="17">
        <v>0.6</v>
      </c>
      <c r="AG49" s="18">
        <v>0.6</v>
      </c>
      <c r="AH49" s="17">
        <v>3</v>
      </c>
      <c r="AI49" s="18">
        <v>2.8</v>
      </c>
      <c r="AJ49" s="17">
        <v>1.6</v>
      </c>
      <c r="AK49" s="18">
        <v>2.5</v>
      </c>
      <c r="AL49" s="17">
        <v>0.2</v>
      </c>
      <c r="AM49" s="18">
        <v>0.2</v>
      </c>
      <c r="AN49" s="20"/>
      <c r="AO49" s="18"/>
      <c r="AP49" s="17">
        <v>13.4</v>
      </c>
      <c r="AQ49" s="18">
        <v>31.2</v>
      </c>
      <c r="AR49" s="17">
        <v>0.3</v>
      </c>
      <c r="AS49" s="18">
        <v>0.7</v>
      </c>
      <c r="AT49" s="17"/>
      <c r="AU49" s="18"/>
      <c r="AV49" s="101"/>
      <c r="AW49" s="98"/>
      <c r="AX49" s="99"/>
      <c r="AY49" s="100"/>
      <c r="AZ49" s="35"/>
    </row>
    <row r="50" spans="1:52" outlineLevel="1" x14ac:dyDescent="0.25">
      <c r="A50" s="520"/>
      <c r="B50" s="522"/>
      <c r="C50" s="74" t="s">
        <v>131</v>
      </c>
      <c r="D50" s="57">
        <f>SUM(H50,L50,N50,AR50,AT50)</f>
        <v>28.5</v>
      </c>
      <c r="E50" s="73">
        <f>SUM(I50,M50,O50,AS50,AU50)</f>
        <v>10</v>
      </c>
      <c r="F50" s="15"/>
      <c r="G50" s="68">
        <f t="shared" si="19"/>
        <v>-64.912280701754383</v>
      </c>
      <c r="H50" s="17"/>
      <c r="I50" s="22"/>
      <c r="J50" s="19"/>
      <c r="K50" s="19"/>
      <c r="L50" s="17"/>
      <c r="M50" s="18"/>
      <c r="N50" s="62">
        <f>SUM(P50,R50,T50,V50,X50,Z50,AB50,AD50,AF50,AH50,AJ50,AL50,AP50)</f>
        <v>28.5</v>
      </c>
      <c r="O50" s="336">
        <f>SUM(Q50,S50,U50,W50,Y50,AA50,AC50,AE50,AG50,AI50,AK50,AM50,AQ50,AO50)</f>
        <v>0</v>
      </c>
      <c r="P50" s="17"/>
      <c r="Q50" s="18"/>
      <c r="R50" s="17"/>
      <c r="S50" s="18"/>
      <c r="T50" s="17">
        <v>1.2</v>
      </c>
      <c r="U50" s="18"/>
      <c r="V50" s="17"/>
      <c r="W50" s="18"/>
      <c r="X50" s="17"/>
      <c r="Y50" s="18"/>
      <c r="Z50" s="17"/>
      <c r="AA50" s="18"/>
      <c r="AB50" s="17"/>
      <c r="AC50" s="18"/>
      <c r="AD50" s="17"/>
      <c r="AE50" s="18"/>
      <c r="AF50" s="17"/>
      <c r="AG50" s="18"/>
      <c r="AH50" s="17">
        <v>0.3</v>
      </c>
      <c r="AI50" s="18"/>
      <c r="AJ50" s="17"/>
      <c r="AK50" s="18"/>
      <c r="AL50" s="17"/>
      <c r="AM50" s="18"/>
      <c r="AN50" s="20"/>
      <c r="AO50" s="18"/>
      <c r="AP50" s="17">
        <v>27</v>
      </c>
      <c r="AQ50" s="18"/>
      <c r="AR50" s="17"/>
      <c r="AS50" s="18"/>
      <c r="AT50" s="17"/>
      <c r="AU50" s="18">
        <v>10</v>
      </c>
      <c r="AV50" s="101"/>
      <c r="AW50" s="98"/>
      <c r="AX50" s="99"/>
      <c r="AY50" s="100"/>
      <c r="AZ50" s="35"/>
    </row>
    <row r="51" spans="1:52" ht="29.25" customHeight="1" outlineLevel="1" x14ac:dyDescent="0.25">
      <c r="A51" s="400" t="s">
        <v>132</v>
      </c>
      <c r="B51" s="398" t="s">
        <v>133</v>
      </c>
      <c r="C51" s="348" t="s">
        <v>134</v>
      </c>
      <c r="D51" s="57">
        <f>SUM(H51,L51,N51,AR51,AT51)+8+33</f>
        <v>66</v>
      </c>
      <c r="E51" s="73">
        <f t="shared" ref="E51:E54" si="20">SUM(I51,M51,O51,AS51,AU51)</f>
        <v>35.5</v>
      </c>
      <c r="F51" s="15">
        <f t="shared" ref="F51:F54" si="21">SUM(E51-D51)</f>
        <v>-30.5</v>
      </c>
      <c r="G51" s="68">
        <f t="shared" si="19"/>
        <v>-46.212121212121218</v>
      </c>
      <c r="H51" s="17"/>
      <c r="I51" s="22"/>
      <c r="J51" s="19">
        <f t="shared" ref="J51:J54" si="22">SUM(I51-H51)</f>
        <v>0</v>
      </c>
      <c r="K51" s="19"/>
      <c r="L51" s="17"/>
      <c r="M51" s="18"/>
      <c r="N51" s="62">
        <f t="shared" ref="N51:O54" si="23">SUM(P51,R51,T51,V51,X51,Z51,AB51,AD51,AF51,AH51,AJ51,AL51,AP51)</f>
        <v>0</v>
      </c>
      <c r="O51" s="173">
        <f t="shared" si="23"/>
        <v>20</v>
      </c>
      <c r="P51" s="17"/>
      <c r="Q51" s="18"/>
      <c r="R51" s="17"/>
      <c r="S51" s="18"/>
      <c r="T51" s="17"/>
      <c r="U51" s="18"/>
      <c r="V51" s="17"/>
      <c r="W51" s="18"/>
      <c r="X51" s="17"/>
      <c r="Y51" s="18"/>
      <c r="Z51" s="17"/>
      <c r="AA51" s="18"/>
      <c r="AB51" s="17"/>
      <c r="AC51" s="18"/>
      <c r="AD51" s="17"/>
      <c r="AE51" s="18"/>
      <c r="AF51" s="17"/>
      <c r="AG51" s="18"/>
      <c r="AH51" s="17"/>
      <c r="AI51" s="18"/>
      <c r="AJ51" s="17"/>
      <c r="AK51" s="18"/>
      <c r="AL51" s="17"/>
      <c r="AM51" s="18"/>
      <c r="AN51" s="20"/>
      <c r="AO51" s="18"/>
      <c r="AP51" s="17"/>
      <c r="AQ51" s="18">
        <v>20</v>
      </c>
      <c r="AR51" s="17"/>
      <c r="AS51" s="18"/>
      <c r="AT51" s="17">
        <v>25</v>
      </c>
      <c r="AU51" s="18">
        <v>15.5</v>
      </c>
      <c r="AV51" s="101"/>
      <c r="AW51" s="98"/>
      <c r="AX51" s="99"/>
      <c r="AY51" s="100"/>
      <c r="AZ51" s="35"/>
    </row>
    <row r="52" spans="1:52" ht="29.25" customHeight="1" outlineLevel="1" x14ac:dyDescent="0.25">
      <c r="A52" s="400" t="s">
        <v>135</v>
      </c>
      <c r="B52" s="398" t="s">
        <v>136</v>
      </c>
      <c r="C52" s="349" t="s">
        <v>137</v>
      </c>
      <c r="D52" s="57">
        <f t="shared" ref="D52:D54" si="24">SUM(H52,L52,N52,AR52,AT52)</f>
        <v>60</v>
      </c>
      <c r="E52" s="73">
        <f t="shared" si="20"/>
        <v>30</v>
      </c>
      <c r="F52" s="15">
        <f t="shared" si="21"/>
        <v>-30</v>
      </c>
      <c r="G52" s="68"/>
      <c r="H52" s="17"/>
      <c r="I52" s="22"/>
      <c r="J52" s="19">
        <f t="shared" si="22"/>
        <v>0</v>
      </c>
      <c r="K52" s="19"/>
      <c r="L52" s="17"/>
      <c r="M52" s="18"/>
      <c r="N52" s="62">
        <f t="shared" si="23"/>
        <v>0</v>
      </c>
      <c r="O52" s="173">
        <f t="shared" si="23"/>
        <v>0</v>
      </c>
      <c r="P52" s="17"/>
      <c r="Q52" s="18"/>
      <c r="R52" s="17"/>
      <c r="S52" s="18"/>
      <c r="T52" s="17"/>
      <c r="U52" s="18"/>
      <c r="V52" s="17"/>
      <c r="W52" s="18"/>
      <c r="X52" s="17"/>
      <c r="Y52" s="18"/>
      <c r="Z52" s="17"/>
      <c r="AA52" s="18"/>
      <c r="AB52" s="17"/>
      <c r="AC52" s="18"/>
      <c r="AD52" s="17"/>
      <c r="AE52" s="18"/>
      <c r="AF52" s="17"/>
      <c r="AG52" s="18"/>
      <c r="AH52" s="17"/>
      <c r="AI52" s="18"/>
      <c r="AJ52" s="17"/>
      <c r="AK52" s="18"/>
      <c r="AL52" s="17"/>
      <c r="AM52" s="18"/>
      <c r="AN52" s="20"/>
      <c r="AO52" s="18"/>
      <c r="AP52" s="17"/>
      <c r="AQ52" s="18"/>
      <c r="AR52" s="17"/>
      <c r="AS52" s="18"/>
      <c r="AT52" s="17">
        <v>60</v>
      </c>
      <c r="AU52" s="18">
        <v>30</v>
      </c>
      <c r="AV52" s="101"/>
      <c r="AW52" s="98"/>
      <c r="AX52" s="99"/>
      <c r="AY52" s="100"/>
      <c r="AZ52" s="35"/>
    </row>
    <row r="53" spans="1:52" ht="29.25" customHeight="1" outlineLevel="1" x14ac:dyDescent="0.25">
      <c r="A53" s="396" t="s">
        <v>138</v>
      </c>
      <c r="B53" s="397" t="s">
        <v>139</v>
      </c>
      <c r="C53" s="392" t="s">
        <v>140</v>
      </c>
      <c r="D53" s="57">
        <f t="shared" si="24"/>
        <v>0</v>
      </c>
      <c r="E53" s="479">
        <f t="shared" si="20"/>
        <v>58.5</v>
      </c>
      <c r="F53" s="15"/>
      <c r="G53" s="68"/>
      <c r="H53" s="17"/>
      <c r="I53" s="22">
        <v>8.6</v>
      </c>
      <c r="J53" s="19">
        <f t="shared" si="22"/>
        <v>8.6</v>
      </c>
      <c r="K53" s="19"/>
      <c r="L53" s="17"/>
      <c r="M53" s="18">
        <v>0.2</v>
      </c>
      <c r="N53" s="62"/>
      <c r="O53" s="173">
        <f t="shared" si="23"/>
        <v>13.200000000000001</v>
      </c>
      <c r="P53" s="17"/>
      <c r="Q53" s="18"/>
      <c r="R53" s="17"/>
      <c r="S53" s="18"/>
      <c r="T53" s="17"/>
      <c r="U53" s="18"/>
      <c r="V53" s="17"/>
      <c r="W53" s="18"/>
      <c r="X53" s="17"/>
      <c r="Y53" s="18"/>
      <c r="Z53" s="17"/>
      <c r="AA53" s="18">
        <v>3.4</v>
      </c>
      <c r="AB53" s="17"/>
      <c r="AC53" s="18"/>
      <c r="AD53" s="17"/>
      <c r="AE53" s="18"/>
      <c r="AF53" s="17"/>
      <c r="AG53" s="18"/>
      <c r="AH53" s="17"/>
      <c r="AI53" s="18"/>
      <c r="AJ53" s="17"/>
      <c r="AK53" s="18"/>
      <c r="AL53" s="17"/>
      <c r="AM53" s="18"/>
      <c r="AN53" s="20"/>
      <c r="AO53" s="18"/>
      <c r="AP53" s="17"/>
      <c r="AQ53" s="18">
        <v>9.8000000000000007</v>
      </c>
      <c r="AR53" s="17"/>
      <c r="AS53" s="18"/>
      <c r="AT53" s="17"/>
      <c r="AU53" s="18">
        <v>36.5</v>
      </c>
      <c r="AV53" s="101"/>
      <c r="AW53" s="98"/>
      <c r="AX53" s="99"/>
      <c r="AY53" s="100"/>
      <c r="AZ53" s="35"/>
    </row>
    <row r="54" spans="1:52" ht="30.75" customHeight="1" outlineLevel="1" x14ac:dyDescent="0.25">
      <c r="A54" s="396" t="s">
        <v>141</v>
      </c>
      <c r="B54" s="399" t="s">
        <v>142</v>
      </c>
      <c r="C54" s="350" t="s">
        <v>143</v>
      </c>
      <c r="D54" s="57">
        <f t="shared" si="24"/>
        <v>81.7</v>
      </c>
      <c r="E54" s="73">
        <f t="shared" si="20"/>
        <v>52.3</v>
      </c>
      <c r="F54" s="15">
        <f t="shared" si="21"/>
        <v>-29.400000000000006</v>
      </c>
      <c r="G54" s="68"/>
      <c r="H54" s="17"/>
      <c r="I54" s="22">
        <v>8.4</v>
      </c>
      <c r="J54" s="19">
        <f t="shared" si="22"/>
        <v>8.4</v>
      </c>
      <c r="K54" s="19" t="e">
        <f>I54/H54*100-100</f>
        <v>#DIV/0!</v>
      </c>
      <c r="L54" s="17">
        <v>0.2</v>
      </c>
      <c r="M54" s="18">
        <v>0.2</v>
      </c>
      <c r="N54" s="62">
        <f t="shared" si="23"/>
        <v>20.100000000000001</v>
      </c>
      <c r="O54" s="173">
        <f t="shared" si="23"/>
        <v>15.3</v>
      </c>
      <c r="P54" s="17"/>
      <c r="Q54" s="18"/>
      <c r="R54" s="17"/>
      <c r="S54" s="18"/>
      <c r="T54" s="17"/>
      <c r="U54" s="18"/>
      <c r="V54" s="17"/>
      <c r="W54" s="18"/>
      <c r="X54" s="17"/>
      <c r="Y54" s="18"/>
      <c r="Z54" s="17">
        <v>3.6</v>
      </c>
      <c r="AA54" s="18">
        <v>0.8</v>
      </c>
      <c r="AB54" s="17"/>
      <c r="AC54" s="18"/>
      <c r="AD54" s="17"/>
      <c r="AE54" s="18"/>
      <c r="AF54" s="17"/>
      <c r="AG54" s="18"/>
      <c r="AH54" s="17"/>
      <c r="AI54" s="18"/>
      <c r="AJ54" s="17"/>
      <c r="AK54" s="18"/>
      <c r="AL54" s="17"/>
      <c r="AM54" s="18"/>
      <c r="AN54" s="20"/>
      <c r="AO54" s="18"/>
      <c r="AP54" s="17">
        <v>16.5</v>
      </c>
      <c r="AQ54" s="18">
        <v>14.5</v>
      </c>
      <c r="AR54" s="17"/>
      <c r="AS54" s="18"/>
      <c r="AT54" s="17">
        <v>61.4</v>
      </c>
      <c r="AU54" s="18">
        <v>28.4</v>
      </c>
      <c r="AV54" s="103"/>
      <c r="AW54" s="98"/>
      <c r="AX54" s="99"/>
      <c r="AY54" s="100"/>
      <c r="AZ54" s="35"/>
    </row>
    <row r="55" spans="1:52" ht="15.75" x14ac:dyDescent="0.25">
      <c r="A55" s="388"/>
      <c r="B55" s="115"/>
      <c r="C55" s="116" t="s">
        <v>144</v>
      </c>
      <c r="D55" s="117">
        <f>SUM(D49:D54)</f>
        <v>389.7</v>
      </c>
      <c r="E55" s="118">
        <f>SUM(E49:E54)</f>
        <v>382.3</v>
      </c>
      <c r="F55" s="120">
        <f>SUM(F49:F54)</f>
        <v>-47.400000000000006</v>
      </c>
      <c r="G55" s="119">
        <f>E55/D55*100-100</f>
        <v>-1.898896587118287</v>
      </c>
      <c r="H55" s="120">
        <f>SUM(H49:H54)</f>
        <v>123.6</v>
      </c>
      <c r="I55" s="120">
        <f>SUM(I49:I54)</f>
        <v>163.9</v>
      </c>
      <c r="J55" s="120">
        <f>SUM(J49:J54)</f>
        <v>40.300000000000011</v>
      </c>
      <c r="K55" s="120">
        <f>I55/H55*100-100</f>
        <v>32.605177993527519</v>
      </c>
      <c r="L55" s="120">
        <f>SUM(L49:L54)</f>
        <v>2.2000000000000002</v>
      </c>
      <c r="M55" s="120">
        <f>SUM(M49:M54)</f>
        <v>2.7</v>
      </c>
      <c r="N55" s="121">
        <f t="shared" ref="N55:N81" si="25">SUM(P55,R55,T55,V55,X55,Z55,AB55,AD55,AF55,AH55,AJ55,AL55,AP55)</f>
        <v>76.2</v>
      </c>
      <c r="O55" s="121">
        <f t="shared" si="5"/>
        <v>94.6</v>
      </c>
      <c r="P55" s="120">
        <f t="shared" ref="P55:AM55" si="26">SUM(P49:P54)</f>
        <v>0</v>
      </c>
      <c r="Q55" s="120">
        <f t="shared" si="26"/>
        <v>0</v>
      </c>
      <c r="R55" s="120">
        <f t="shared" si="26"/>
        <v>0</v>
      </c>
      <c r="S55" s="120">
        <f t="shared" si="26"/>
        <v>0.1</v>
      </c>
      <c r="T55" s="120">
        <f t="shared" si="26"/>
        <v>3.2</v>
      </c>
      <c r="U55" s="120">
        <f t="shared" si="26"/>
        <v>2.2000000000000002</v>
      </c>
      <c r="V55" s="120">
        <f t="shared" si="26"/>
        <v>1.2</v>
      </c>
      <c r="W55" s="120">
        <f t="shared" si="26"/>
        <v>1.2</v>
      </c>
      <c r="X55" s="120">
        <f t="shared" si="26"/>
        <v>0</v>
      </c>
      <c r="Y55" s="120">
        <f t="shared" si="26"/>
        <v>0</v>
      </c>
      <c r="Z55" s="120">
        <f t="shared" si="26"/>
        <v>8.6</v>
      </c>
      <c r="AA55" s="120">
        <f t="shared" si="26"/>
        <v>9.2000000000000011</v>
      </c>
      <c r="AB55" s="120">
        <f t="shared" si="26"/>
        <v>0</v>
      </c>
      <c r="AC55" s="120">
        <f t="shared" si="26"/>
        <v>0</v>
      </c>
      <c r="AD55" s="120">
        <f t="shared" si="26"/>
        <v>0.6</v>
      </c>
      <c r="AE55" s="120">
        <f t="shared" si="26"/>
        <v>0.3</v>
      </c>
      <c r="AF55" s="120">
        <f t="shared" si="26"/>
        <v>0.6</v>
      </c>
      <c r="AG55" s="120">
        <f t="shared" si="26"/>
        <v>0.6</v>
      </c>
      <c r="AH55" s="120">
        <f t="shared" si="26"/>
        <v>3.3</v>
      </c>
      <c r="AI55" s="120">
        <f t="shared" si="26"/>
        <v>2.8</v>
      </c>
      <c r="AJ55" s="120">
        <f t="shared" si="26"/>
        <v>1.6</v>
      </c>
      <c r="AK55" s="120">
        <f t="shared" si="26"/>
        <v>2.5</v>
      </c>
      <c r="AL55" s="120">
        <f t="shared" si="26"/>
        <v>0.2</v>
      </c>
      <c r="AM55" s="120">
        <f t="shared" si="26"/>
        <v>0.2</v>
      </c>
      <c r="AN55" s="120"/>
      <c r="AO55" s="120"/>
      <c r="AP55" s="120">
        <f t="shared" ref="AP55:AU55" si="27">SUM(AP49:AP54)</f>
        <v>56.9</v>
      </c>
      <c r="AQ55" s="120">
        <f t="shared" si="27"/>
        <v>75.5</v>
      </c>
      <c r="AR55" s="120">
        <f t="shared" si="27"/>
        <v>0.3</v>
      </c>
      <c r="AS55" s="120">
        <f t="shared" si="27"/>
        <v>0.7</v>
      </c>
      <c r="AT55" s="120">
        <f t="shared" si="27"/>
        <v>146.4</v>
      </c>
      <c r="AU55" s="120">
        <f t="shared" si="27"/>
        <v>120.4</v>
      </c>
      <c r="AV55" s="122"/>
      <c r="AW55" s="123"/>
      <c r="AX55" s="124"/>
      <c r="AY55" s="125"/>
      <c r="AZ55" s="115"/>
    </row>
    <row r="56" spans="1:52" s="136" customFormat="1" ht="15.75" customHeight="1" x14ac:dyDescent="0.25">
      <c r="A56" s="512" t="s">
        <v>145</v>
      </c>
      <c r="B56" s="513"/>
      <c r="C56" s="513"/>
      <c r="D56" s="513"/>
      <c r="E56" s="513"/>
      <c r="F56" s="513"/>
      <c r="G56" s="513"/>
      <c r="H56" s="513"/>
      <c r="I56" s="513"/>
      <c r="J56" s="513"/>
      <c r="K56" s="513"/>
      <c r="L56" s="513"/>
      <c r="M56" s="513"/>
      <c r="N56" s="513"/>
      <c r="O56" s="513"/>
      <c r="P56" s="513"/>
      <c r="Q56" s="513"/>
      <c r="R56" s="513"/>
      <c r="S56" s="513"/>
      <c r="T56" s="513"/>
      <c r="U56" s="513"/>
      <c r="V56" s="513"/>
      <c r="W56" s="513"/>
      <c r="X56" s="513"/>
      <c r="Y56" s="513"/>
      <c r="Z56" s="513"/>
      <c r="AA56" s="513"/>
      <c r="AB56" s="513"/>
      <c r="AC56" s="513"/>
      <c r="AD56" s="513"/>
      <c r="AE56" s="513"/>
      <c r="AF56" s="513"/>
      <c r="AG56" s="513"/>
      <c r="AH56" s="513"/>
      <c r="AI56" s="513"/>
      <c r="AJ56" s="513"/>
      <c r="AK56" s="513"/>
      <c r="AL56" s="513"/>
      <c r="AM56" s="513"/>
      <c r="AN56" s="513"/>
      <c r="AO56" s="513"/>
      <c r="AP56" s="513"/>
      <c r="AQ56" s="513"/>
      <c r="AR56" s="513"/>
      <c r="AS56" s="513"/>
      <c r="AT56" s="513"/>
      <c r="AU56" s="513"/>
      <c r="AV56" s="513"/>
      <c r="AW56" s="513"/>
      <c r="AX56" s="513"/>
      <c r="AY56" s="513"/>
      <c r="AZ56" s="517"/>
    </row>
    <row r="57" spans="1:52" s="136" customFormat="1" ht="15.75" customHeight="1" x14ac:dyDescent="0.25">
      <c r="A57" s="459"/>
      <c r="B57" s="473" t="s">
        <v>146</v>
      </c>
      <c r="C57" s="474" t="s">
        <v>147</v>
      </c>
      <c r="D57" s="476"/>
      <c r="E57" s="475">
        <f>SUM(I57,M57,O57,AS57,AU57)</f>
        <v>0</v>
      </c>
      <c r="F57" s="477"/>
      <c r="G57" s="459"/>
      <c r="H57" s="476"/>
      <c r="I57" s="478"/>
      <c r="J57" s="477"/>
      <c r="K57" s="459"/>
      <c r="L57" s="459"/>
      <c r="M57" s="459"/>
      <c r="N57" s="476"/>
      <c r="O57" s="170">
        <f>SUM(Q57,S57,U57,W57,Y57,AA57,AC57,AE57,AG57,AI57,AK57,AM57,AQ57,AO57,AS57)</f>
        <v>0</v>
      </c>
      <c r="P57" s="477"/>
      <c r="Q57" s="459"/>
      <c r="R57" s="459"/>
      <c r="S57" s="459"/>
      <c r="T57" s="459"/>
      <c r="U57" s="459"/>
      <c r="V57" s="459"/>
      <c r="W57" s="459"/>
      <c r="X57" s="459"/>
      <c r="Y57" s="459"/>
      <c r="Z57" s="459"/>
      <c r="AA57" s="459"/>
      <c r="AB57" s="459"/>
      <c r="AC57" s="459"/>
      <c r="AD57" s="459"/>
      <c r="AE57" s="459"/>
      <c r="AF57" s="459"/>
      <c r="AG57" s="459"/>
      <c r="AH57" s="459"/>
      <c r="AI57" s="459"/>
      <c r="AJ57" s="459"/>
      <c r="AK57" s="459"/>
      <c r="AL57" s="459"/>
      <c r="AM57" s="459"/>
      <c r="AN57" s="459"/>
      <c r="AO57" s="459"/>
      <c r="AP57" s="459"/>
      <c r="AQ57" s="459"/>
      <c r="AR57" s="459"/>
      <c r="AS57" s="459"/>
      <c r="AT57" s="459"/>
      <c r="AU57" s="459"/>
      <c r="AV57" s="459"/>
      <c r="AW57" s="459"/>
      <c r="AX57" s="459"/>
      <c r="AY57" s="459"/>
      <c r="AZ57" s="459"/>
    </row>
    <row r="58" spans="1:52" ht="32.25" customHeight="1" outlineLevel="1" x14ac:dyDescent="0.25">
      <c r="A58" s="460" t="s">
        <v>148</v>
      </c>
      <c r="B58" s="461" t="s">
        <v>149</v>
      </c>
      <c r="C58" s="462" t="s">
        <v>150</v>
      </c>
      <c r="D58" s="463">
        <f t="shared" ref="D58:D66" si="28">SUM(H58,L58,N58,AR58,AT58)</f>
        <v>0</v>
      </c>
      <c r="E58" s="464">
        <f>SUM(I58,M58,O58,AS58,AU58)</f>
        <v>15</v>
      </c>
      <c r="F58" s="465"/>
      <c r="G58" s="466"/>
      <c r="H58" s="467"/>
      <c r="I58" s="468"/>
      <c r="J58" s="469"/>
      <c r="K58" s="469"/>
      <c r="L58" s="467"/>
      <c r="M58" s="470"/>
      <c r="N58" s="331"/>
      <c r="O58" s="173">
        <f t="shared" ref="O58:O59" si="29">SUM(Q58,S58,U58,W58,Y58,AA58,AC58,AE58,AG58,AI58,AK58,AM58,AQ58,AO58,AS58)</f>
        <v>15</v>
      </c>
      <c r="P58" s="467"/>
      <c r="Q58" s="470"/>
      <c r="R58" s="467"/>
      <c r="S58" s="470"/>
      <c r="T58" s="467"/>
      <c r="U58" s="470"/>
      <c r="V58" s="467"/>
      <c r="W58" s="470"/>
      <c r="X58" s="467"/>
      <c r="Y58" s="470"/>
      <c r="Z58" s="467"/>
      <c r="AA58" s="470"/>
      <c r="AB58" s="467"/>
      <c r="AC58" s="470"/>
      <c r="AD58" s="467"/>
      <c r="AE58" s="470">
        <v>10</v>
      </c>
      <c r="AF58" s="467"/>
      <c r="AG58" s="470"/>
      <c r="AH58" s="467"/>
      <c r="AI58" s="470"/>
      <c r="AJ58" s="467"/>
      <c r="AK58" s="470"/>
      <c r="AL58" s="467"/>
      <c r="AM58" s="470"/>
      <c r="AN58" s="471"/>
      <c r="AO58" s="470"/>
      <c r="AP58" s="467"/>
      <c r="AQ58" s="470">
        <v>5</v>
      </c>
      <c r="AR58" s="467"/>
      <c r="AS58" s="470"/>
      <c r="AT58" s="467"/>
      <c r="AU58" s="470"/>
      <c r="AV58" s="472"/>
      <c r="AW58" s="109"/>
      <c r="AX58" s="110"/>
      <c r="AY58" s="111"/>
      <c r="AZ58" s="38"/>
    </row>
    <row r="59" spans="1:52" ht="32.25" customHeight="1" outlineLevel="1" x14ac:dyDescent="0.25">
      <c r="A59" s="396" t="s">
        <v>151</v>
      </c>
      <c r="B59" s="397" t="s">
        <v>152</v>
      </c>
      <c r="C59" s="76" t="s">
        <v>153</v>
      </c>
      <c r="D59" s="57">
        <f t="shared" si="28"/>
        <v>32.200000000000003</v>
      </c>
      <c r="E59" s="73">
        <f t="shared" ref="E59:E61" si="30">SUM(I59,M59,O59,AU59)</f>
        <v>33.200000000000003</v>
      </c>
      <c r="F59" s="15">
        <f t="shared" ref="F59:F65" si="31">SUM(E59-D59)</f>
        <v>1</v>
      </c>
      <c r="G59" s="68">
        <f t="shared" ref="G59:G66" si="32">E59/D59*100-100</f>
        <v>3.1055900621118013</v>
      </c>
      <c r="H59" s="17"/>
      <c r="I59" s="22"/>
      <c r="J59" s="19">
        <f t="shared" ref="J59:J65" si="33">SUM(I59-H59)</f>
        <v>0</v>
      </c>
      <c r="K59" s="19" t="e">
        <f>I59/H59*100-100</f>
        <v>#DIV/0!</v>
      </c>
      <c r="L59" s="17"/>
      <c r="M59" s="18"/>
      <c r="N59" s="62">
        <f t="shared" si="5"/>
        <v>0</v>
      </c>
      <c r="O59" s="60">
        <f t="shared" si="29"/>
        <v>33.200000000000003</v>
      </c>
      <c r="P59" s="17"/>
      <c r="Q59" s="18"/>
      <c r="R59" s="17"/>
      <c r="S59" s="18"/>
      <c r="T59" s="17"/>
      <c r="U59" s="18"/>
      <c r="V59" s="17"/>
      <c r="W59" s="18"/>
      <c r="X59" s="17"/>
      <c r="Y59" s="18"/>
      <c r="Z59" s="17"/>
      <c r="AA59" s="18"/>
      <c r="AB59" s="17"/>
      <c r="AC59" s="18"/>
      <c r="AD59" s="17"/>
      <c r="AE59" s="18"/>
      <c r="AF59" s="17"/>
      <c r="AG59" s="18"/>
      <c r="AH59" s="17"/>
      <c r="AI59" s="18"/>
      <c r="AJ59" s="17"/>
      <c r="AK59" s="18"/>
      <c r="AL59" s="17"/>
      <c r="AM59" s="18"/>
      <c r="AN59" s="20"/>
      <c r="AO59" s="18"/>
      <c r="AP59" s="17"/>
      <c r="AQ59" s="18"/>
      <c r="AR59" s="17">
        <v>32.200000000000003</v>
      </c>
      <c r="AS59" s="18">
        <v>33.200000000000003</v>
      </c>
      <c r="AT59" s="17"/>
      <c r="AU59" s="18"/>
      <c r="AV59" s="101"/>
      <c r="AW59" s="98"/>
      <c r="AX59" s="99"/>
      <c r="AY59" s="100"/>
      <c r="AZ59" s="35"/>
    </row>
    <row r="60" spans="1:52" ht="32.25" customHeight="1" outlineLevel="1" x14ac:dyDescent="0.25">
      <c r="A60" s="396" t="s">
        <v>154</v>
      </c>
      <c r="B60" s="397" t="s">
        <v>155</v>
      </c>
      <c r="C60" s="76" t="s">
        <v>156</v>
      </c>
      <c r="D60" s="57">
        <f t="shared" si="28"/>
        <v>0</v>
      </c>
      <c r="E60" s="73">
        <f t="shared" si="30"/>
        <v>3.6</v>
      </c>
      <c r="F60" s="15"/>
      <c r="G60" s="68"/>
      <c r="H60" s="17"/>
      <c r="I60" s="22">
        <v>3.5</v>
      </c>
      <c r="J60" s="19">
        <f t="shared" si="33"/>
        <v>3.5</v>
      </c>
      <c r="K60" s="19"/>
      <c r="L60" s="17"/>
      <c r="M60" s="18">
        <v>0.1</v>
      </c>
      <c r="N60" s="62"/>
      <c r="O60" s="60"/>
      <c r="P60" s="17"/>
      <c r="Q60" s="18"/>
      <c r="R60" s="17"/>
      <c r="S60" s="18"/>
      <c r="T60" s="17"/>
      <c r="U60" s="18"/>
      <c r="V60" s="17"/>
      <c r="W60" s="18"/>
      <c r="X60" s="17"/>
      <c r="Y60" s="18"/>
      <c r="Z60" s="17"/>
      <c r="AA60" s="18"/>
      <c r="AB60" s="17"/>
      <c r="AC60" s="18"/>
      <c r="AD60" s="17"/>
      <c r="AE60" s="18"/>
      <c r="AF60" s="17"/>
      <c r="AG60" s="18"/>
      <c r="AH60" s="17"/>
      <c r="AI60" s="18"/>
      <c r="AJ60" s="17"/>
      <c r="AK60" s="18"/>
      <c r="AL60" s="17"/>
      <c r="AM60" s="18"/>
      <c r="AN60" s="20"/>
      <c r="AO60" s="18"/>
      <c r="AP60" s="17"/>
      <c r="AQ60" s="18"/>
      <c r="AR60" s="17"/>
      <c r="AS60" s="18"/>
      <c r="AT60" s="17"/>
      <c r="AU60" s="18"/>
      <c r="AV60" s="101"/>
      <c r="AW60" s="98"/>
      <c r="AX60" s="99"/>
      <c r="AY60" s="100"/>
      <c r="AZ60" s="35"/>
    </row>
    <row r="61" spans="1:52" ht="33.75" customHeight="1" outlineLevel="1" x14ac:dyDescent="0.25">
      <c r="A61" s="396" t="s">
        <v>157</v>
      </c>
      <c r="B61" s="397" t="s">
        <v>158</v>
      </c>
      <c r="C61" s="76" t="s">
        <v>159</v>
      </c>
      <c r="D61" s="57">
        <f t="shared" si="28"/>
        <v>0</v>
      </c>
      <c r="E61" s="73">
        <f t="shared" si="30"/>
        <v>11.399999999999999</v>
      </c>
      <c r="F61" s="15">
        <f t="shared" si="31"/>
        <v>11.399999999999999</v>
      </c>
      <c r="G61" s="68"/>
      <c r="H61" s="17"/>
      <c r="I61" s="22">
        <v>11.2</v>
      </c>
      <c r="J61" s="19">
        <f t="shared" si="33"/>
        <v>11.2</v>
      </c>
      <c r="K61" s="19" t="e">
        <f t="shared" ref="K61" si="34">I61/H61*100-100</f>
        <v>#DIV/0!</v>
      </c>
      <c r="L61" s="17"/>
      <c r="M61" s="18"/>
      <c r="N61" s="62">
        <f t="shared" si="5"/>
        <v>0</v>
      </c>
      <c r="O61" s="60">
        <v>0.2</v>
      </c>
      <c r="P61" s="17"/>
      <c r="Q61" s="18"/>
      <c r="R61" s="17"/>
      <c r="S61" s="18"/>
      <c r="T61" s="17"/>
      <c r="U61" s="18"/>
      <c r="V61" s="17"/>
      <c r="W61" s="18"/>
      <c r="X61" s="17"/>
      <c r="Y61" s="18"/>
      <c r="Z61" s="17"/>
      <c r="AA61" s="18"/>
      <c r="AB61" s="17"/>
      <c r="AC61" s="18"/>
      <c r="AD61" s="17"/>
      <c r="AE61" s="18"/>
      <c r="AF61" s="17"/>
      <c r="AG61" s="18"/>
      <c r="AH61" s="17"/>
      <c r="AI61" s="18"/>
      <c r="AJ61" s="17"/>
      <c r="AK61" s="18"/>
      <c r="AL61" s="17"/>
      <c r="AM61" s="18"/>
      <c r="AN61" s="17"/>
      <c r="AO61" s="18"/>
      <c r="AP61" s="17"/>
      <c r="AQ61" s="18"/>
      <c r="AR61" s="17"/>
      <c r="AS61" s="18"/>
      <c r="AT61" s="17"/>
      <c r="AU61" s="18"/>
      <c r="AV61" s="101"/>
      <c r="AW61" s="98"/>
      <c r="AX61" s="99"/>
      <c r="AY61" s="100"/>
      <c r="AZ61" s="35"/>
    </row>
    <row r="62" spans="1:52" ht="32.25" customHeight="1" outlineLevel="1" x14ac:dyDescent="0.25">
      <c r="A62" s="396"/>
      <c r="B62" s="414" t="s">
        <v>160</v>
      </c>
      <c r="C62" s="76" t="s">
        <v>161</v>
      </c>
      <c r="D62" s="57">
        <f t="shared" si="28"/>
        <v>0</v>
      </c>
      <c r="E62" s="73">
        <f>SUM(I62,M62,O62,AS62,AU62)</f>
        <v>53.2</v>
      </c>
      <c r="F62" s="15">
        <f>SUM(E62-D62)</f>
        <v>53.2</v>
      </c>
      <c r="G62" s="403"/>
      <c r="H62" s="404"/>
      <c r="I62" s="22">
        <v>39.1</v>
      </c>
      <c r="J62" s="19">
        <f>SUM(I62-H62)</f>
        <v>39.1</v>
      </c>
      <c r="K62" s="19"/>
      <c r="L62" s="17"/>
      <c r="M62" s="18">
        <v>0.6</v>
      </c>
      <c r="N62" s="62"/>
      <c r="O62" s="60">
        <f>SUM(Q62,S62,U62,W62,Y62,AA62,AC62,AE62,AG62,AI62,AK62,AM62,AQ62,AO62,AS62)</f>
        <v>13.5</v>
      </c>
      <c r="P62" s="17"/>
      <c r="Q62" s="18"/>
      <c r="R62" s="17"/>
      <c r="S62" s="18"/>
      <c r="T62" s="17"/>
      <c r="U62" s="18">
        <v>0.3</v>
      </c>
      <c r="V62" s="17"/>
      <c r="W62" s="18">
        <v>0.5</v>
      </c>
      <c r="X62" s="17"/>
      <c r="Y62" s="18"/>
      <c r="Z62" s="17"/>
      <c r="AA62" s="18"/>
      <c r="AB62" s="17"/>
      <c r="AC62" s="18"/>
      <c r="AD62" s="17"/>
      <c r="AE62" s="18"/>
      <c r="AF62" s="17"/>
      <c r="AG62" s="18">
        <v>0.1</v>
      </c>
      <c r="AH62" s="17"/>
      <c r="AI62" s="18">
        <v>0.2</v>
      </c>
      <c r="AJ62" s="17"/>
      <c r="AK62" s="18">
        <v>1</v>
      </c>
      <c r="AL62" s="17"/>
      <c r="AM62" s="18"/>
      <c r="AN62" s="20"/>
      <c r="AO62" s="18">
        <v>2.5</v>
      </c>
      <c r="AP62" s="17"/>
      <c r="AQ62" s="18">
        <v>8.9</v>
      </c>
      <c r="AR62" s="17"/>
      <c r="AS62" s="18"/>
      <c r="AT62" s="17"/>
      <c r="AU62" s="18"/>
      <c r="AV62" s="101"/>
      <c r="AW62" s="98"/>
      <c r="AX62" s="99"/>
      <c r="AY62" s="100"/>
      <c r="AZ62" s="35"/>
    </row>
    <row r="63" spans="1:52" ht="37.5" customHeight="1" outlineLevel="1" x14ac:dyDescent="0.25">
      <c r="A63" s="396" t="s">
        <v>162</v>
      </c>
      <c r="B63" s="397" t="s">
        <v>163</v>
      </c>
      <c r="C63" s="76" t="s">
        <v>164</v>
      </c>
      <c r="D63" s="57">
        <f t="shared" si="28"/>
        <v>55.5</v>
      </c>
      <c r="E63" s="73">
        <f>SUM(I63,M63,O63,AU63)</f>
        <v>59.300000000000004</v>
      </c>
      <c r="F63" s="15">
        <f t="shared" si="31"/>
        <v>3.8000000000000043</v>
      </c>
      <c r="G63" s="68">
        <f t="shared" si="32"/>
        <v>6.8468468468468444</v>
      </c>
      <c r="H63" s="17">
        <v>33.4</v>
      </c>
      <c r="I63" s="22">
        <v>35.1</v>
      </c>
      <c r="J63" s="19">
        <f t="shared" si="33"/>
        <v>1.7000000000000028</v>
      </c>
      <c r="K63" s="19">
        <f>I63/H63*100-100</f>
        <v>5.0898203592814468</v>
      </c>
      <c r="L63" s="17">
        <v>0.5</v>
      </c>
      <c r="M63" s="18">
        <v>0.6</v>
      </c>
      <c r="N63" s="62">
        <f>SUM(P63,R63,T63,V63,X63,Z63,AB63,AD63,AF63,AH63,AJ63,AL63,AP63,AN63,AR63)</f>
        <v>21.5</v>
      </c>
      <c r="O63" s="60">
        <f>SUM(Q63,S63,U63,W63,Y63,AA63,AC63,AE63,AG63,AI63,AK63,AM63,AQ63,AO63,AS63)</f>
        <v>23.6</v>
      </c>
      <c r="P63" s="17"/>
      <c r="Q63" s="18"/>
      <c r="R63" s="17"/>
      <c r="S63" s="18"/>
      <c r="T63" s="17">
        <v>0.3</v>
      </c>
      <c r="U63" s="18">
        <v>0.3</v>
      </c>
      <c r="V63" s="17">
        <v>0.6</v>
      </c>
      <c r="W63" s="18">
        <v>0.4</v>
      </c>
      <c r="X63" s="17"/>
      <c r="Y63" s="18"/>
      <c r="Z63" s="17">
        <v>0.1</v>
      </c>
      <c r="AA63" s="18">
        <v>0.1</v>
      </c>
      <c r="AB63" s="17"/>
      <c r="AC63" s="18"/>
      <c r="AD63" s="17">
        <v>2.8</v>
      </c>
      <c r="AE63" s="18">
        <v>2.8</v>
      </c>
      <c r="AF63" s="17">
        <v>0.1</v>
      </c>
      <c r="AG63" s="18">
        <v>0.1</v>
      </c>
      <c r="AH63" s="17">
        <v>0.5</v>
      </c>
      <c r="AI63" s="18">
        <v>0.3</v>
      </c>
      <c r="AJ63" s="17">
        <v>0.5</v>
      </c>
      <c r="AK63" s="18">
        <v>0.5</v>
      </c>
      <c r="AL63" s="17"/>
      <c r="AM63" s="18"/>
      <c r="AN63" s="17">
        <v>1</v>
      </c>
      <c r="AO63" s="18">
        <v>1</v>
      </c>
      <c r="AP63" s="17">
        <v>15.5</v>
      </c>
      <c r="AQ63" s="18">
        <v>18</v>
      </c>
      <c r="AR63" s="17">
        <v>0.1</v>
      </c>
      <c r="AS63" s="18">
        <v>0.1</v>
      </c>
      <c r="AT63" s="17"/>
      <c r="AU63" s="18"/>
      <c r="AV63" s="101"/>
      <c r="AW63" s="98"/>
      <c r="AX63" s="99"/>
      <c r="AY63" s="100"/>
      <c r="AZ63" s="35"/>
    </row>
    <row r="64" spans="1:52" ht="30" customHeight="1" outlineLevel="1" x14ac:dyDescent="0.25">
      <c r="A64" s="396" t="s">
        <v>165</v>
      </c>
      <c r="B64" s="397" t="s">
        <v>166</v>
      </c>
      <c r="C64" s="76" t="s">
        <v>167</v>
      </c>
      <c r="D64" s="57">
        <f t="shared" si="28"/>
        <v>197.3</v>
      </c>
      <c r="E64" s="73">
        <f>SUM(I64,M64,O64,AU64)</f>
        <v>207.3</v>
      </c>
      <c r="F64" s="15">
        <f t="shared" si="31"/>
        <v>10</v>
      </c>
      <c r="G64" s="68">
        <f t="shared" si="32"/>
        <v>5.0684237202230094</v>
      </c>
      <c r="H64" s="17">
        <v>179.8</v>
      </c>
      <c r="I64" s="22">
        <v>188.8</v>
      </c>
      <c r="J64" s="19">
        <f t="shared" si="33"/>
        <v>9</v>
      </c>
      <c r="K64" s="19">
        <f>I64/H64*100-100</f>
        <v>5.0055617352614092</v>
      </c>
      <c r="L64" s="17">
        <v>2.6</v>
      </c>
      <c r="M64" s="18">
        <v>3.3</v>
      </c>
      <c r="N64" s="62">
        <f>SUM(P64,R64,T64,V64,X64,Z64,AB64,AD64,AF64,AH64,AJ64,AL64,AP64,AN64,AR64)</f>
        <v>14.299999999999999</v>
      </c>
      <c r="O64" s="60">
        <f>SUM(Q64,S64,U64,W64,Y64,AA64,AC64,AE64,AG64,AI64,AK64,AM64,AQ64,AO64,AS64)</f>
        <v>15.2</v>
      </c>
      <c r="P64" s="17"/>
      <c r="Q64" s="18"/>
      <c r="R64" s="17">
        <v>0.8</v>
      </c>
      <c r="S64" s="18">
        <v>0.9</v>
      </c>
      <c r="T64" s="17">
        <v>0.7</v>
      </c>
      <c r="U64" s="18">
        <v>0.7</v>
      </c>
      <c r="V64" s="17">
        <v>1.4</v>
      </c>
      <c r="W64" s="18">
        <v>1.4</v>
      </c>
      <c r="X64" s="17">
        <v>1</v>
      </c>
      <c r="Y64" s="18">
        <v>1</v>
      </c>
      <c r="Z64" s="17">
        <v>0.2</v>
      </c>
      <c r="AA64" s="18">
        <v>0.2</v>
      </c>
      <c r="AB64" s="17"/>
      <c r="AC64" s="18"/>
      <c r="AD64" s="17"/>
      <c r="AE64" s="18">
        <v>1.1000000000000001</v>
      </c>
      <c r="AF64" s="17">
        <v>0.6</v>
      </c>
      <c r="AG64" s="18">
        <v>0.7</v>
      </c>
      <c r="AH64" s="17"/>
      <c r="AI64" s="18"/>
      <c r="AJ64" s="17">
        <v>2</v>
      </c>
      <c r="AK64" s="18">
        <v>2</v>
      </c>
      <c r="AL64" s="17"/>
      <c r="AM64" s="18"/>
      <c r="AN64" s="17">
        <v>2</v>
      </c>
      <c r="AO64" s="18">
        <v>2.2000000000000002</v>
      </c>
      <c r="AP64" s="17">
        <v>5</v>
      </c>
      <c r="AQ64" s="18">
        <v>4.3</v>
      </c>
      <c r="AR64" s="17">
        <v>0.6</v>
      </c>
      <c r="AS64" s="18">
        <v>0.7</v>
      </c>
      <c r="AT64" s="17"/>
      <c r="AU64" s="18"/>
      <c r="AV64" s="101"/>
      <c r="AW64" s="98"/>
      <c r="AX64" s="99"/>
      <c r="AY64" s="100"/>
      <c r="AZ64" s="35"/>
    </row>
    <row r="65" spans="1:52" ht="33" customHeight="1" outlineLevel="1" x14ac:dyDescent="0.25">
      <c r="A65" s="396" t="s">
        <v>168</v>
      </c>
      <c r="B65" s="397" t="s">
        <v>169</v>
      </c>
      <c r="C65" s="76" t="s">
        <v>170</v>
      </c>
      <c r="D65" s="57">
        <f t="shared" si="28"/>
        <v>167.8</v>
      </c>
      <c r="E65" s="73">
        <f>SUM(I65,M65,O65,AS65,AU65)</f>
        <v>188.3</v>
      </c>
      <c r="F65" s="15">
        <f t="shared" si="31"/>
        <v>20.5</v>
      </c>
      <c r="G65" s="68">
        <f t="shared" si="32"/>
        <v>12.216924910607858</v>
      </c>
      <c r="H65" s="17">
        <v>137.30000000000001</v>
      </c>
      <c r="I65" s="22">
        <v>144.19999999999999</v>
      </c>
      <c r="J65" s="19">
        <f t="shared" si="33"/>
        <v>6.8999999999999773</v>
      </c>
      <c r="K65" s="19">
        <f>I65/H65*100-100</f>
        <v>5.0254916241806029</v>
      </c>
      <c r="L65" s="17">
        <v>2</v>
      </c>
      <c r="M65" s="18">
        <v>2.4</v>
      </c>
      <c r="N65" s="62">
        <f>SUM(P65,R65,T65,V65,X65,Z65,AB65,AD65,AF65,AH65,AJ65,AL65,AP65,AN65)</f>
        <v>28.2</v>
      </c>
      <c r="O65" s="60">
        <f>SUM(Q65,S65,U65,W65,Y65,AA65,AC65,AE65,AG65,AI65,AK65,AM65,AQ65,AO65)</f>
        <v>41.4</v>
      </c>
      <c r="P65" s="17">
        <v>0.1</v>
      </c>
      <c r="Q65" s="18"/>
      <c r="R65" s="17"/>
      <c r="S65" s="18">
        <v>0.1</v>
      </c>
      <c r="T65" s="17">
        <v>1.1000000000000001</v>
      </c>
      <c r="U65" s="18">
        <v>1.1000000000000001</v>
      </c>
      <c r="V65" s="17">
        <v>11.6</v>
      </c>
      <c r="W65" s="18">
        <v>11.6</v>
      </c>
      <c r="X65" s="17"/>
      <c r="Y65" s="18"/>
      <c r="Z65" s="17">
        <v>0.2</v>
      </c>
      <c r="AA65" s="18">
        <v>0.2</v>
      </c>
      <c r="AB65" s="17"/>
      <c r="AC65" s="18">
        <v>11.3</v>
      </c>
      <c r="AD65" s="17"/>
      <c r="AE65" s="18"/>
      <c r="AF65" s="17">
        <v>0.4</v>
      </c>
      <c r="AG65" s="18">
        <v>0.5</v>
      </c>
      <c r="AH65" s="17">
        <v>2</v>
      </c>
      <c r="AI65" s="18">
        <v>2.5</v>
      </c>
      <c r="AJ65" s="17">
        <v>3</v>
      </c>
      <c r="AK65" s="18">
        <v>3.4</v>
      </c>
      <c r="AL65" s="17">
        <v>0.5</v>
      </c>
      <c r="AM65" s="18">
        <v>0.5</v>
      </c>
      <c r="AN65" s="17">
        <v>0.6</v>
      </c>
      <c r="AO65" s="18">
        <v>0.8</v>
      </c>
      <c r="AP65" s="17">
        <v>8.6999999999999993</v>
      </c>
      <c r="AQ65" s="18">
        <v>9.4</v>
      </c>
      <c r="AR65" s="17">
        <v>0.3</v>
      </c>
      <c r="AS65" s="18">
        <v>0.3</v>
      </c>
      <c r="AT65" s="17"/>
      <c r="AU65" s="18">
        <v>0</v>
      </c>
      <c r="AV65" s="101"/>
      <c r="AW65" s="98"/>
      <c r="AX65" s="99"/>
      <c r="AY65" s="100"/>
      <c r="AZ65" s="35"/>
    </row>
    <row r="66" spans="1:52" x14ac:dyDescent="0.25">
      <c r="A66" s="388"/>
      <c r="B66" s="115"/>
      <c r="C66" s="134" t="s">
        <v>171</v>
      </c>
      <c r="D66" s="117">
        <f t="shared" si="28"/>
        <v>448.5</v>
      </c>
      <c r="E66" s="118">
        <f>SUM(E58:E65)+30</f>
        <v>601.29999999999995</v>
      </c>
      <c r="F66" s="119">
        <f>SUM(F58:F65)</f>
        <v>99.9</v>
      </c>
      <c r="G66" s="119">
        <f t="shared" si="32"/>
        <v>34.069119286510585</v>
      </c>
      <c r="H66" s="119">
        <f>SUM(H58:H65)</f>
        <v>350.5</v>
      </c>
      <c r="I66" s="120">
        <f>SUM(I58:I65)</f>
        <v>421.90000000000003</v>
      </c>
      <c r="J66" s="120">
        <f>SUM(J58:J65)</f>
        <v>71.399999999999977</v>
      </c>
      <c r="K66" s="120">
        <f>I66/H66*100-100</f>
        <v>20.370898716119839</v>
      </c>
      <c r="L66" s="120">
        <f>SUM(L58:L65)</f>
        <v>5.0999999999999996</v>
      </c>
      <c r="M66" s="120">
        <f>SUM(M58:M65)</f>
        <v>7</v>
      </c>
      <c r="N66" s="121">
        <f>SUM(P66,R66,T66,V66,X66,Z66,AB66,AD66,AF66,AH66,AJ66,AL66,AP66)</f>
        <v>59.7</v>
      </c>
      <c r="O66" s="121">
        <f>SUM(Q66,S66,U66,W66,Y66,AA66,AC66,AE66,AG66,AI66,AK66,AM66,AQ66)</f>
        <v>101.39999999999999</v>
      </c>
      <c r="P66" s="120">
        <f t="shared" ref="P66:AM66" si="35">SUM(P58:P65)</f>
        <v>0.1</v>
      </c>
      <c r="Q66" s="120">
        <f t="shared" si="35"/>
        <v>0</v>
      </c>
      <c r="R66" s="120">
        <f t="shared" si="35"/>
        <v>0.8</v>
      </c>
      <c r="S66" s="120">
        <f t="shared" si="35"/>
        <v>1</v>
      </c>
      <c r="T66" s="120">
        <f t="shared" si="35"/>
        <v>2.1</v>
      </c>
      <c r="U66" s="120">
        <f t="shared" si="35"/>
        <v>2.4</v>
      </c>
      <c r="V66" s="120">
        <f t="shared" si="35"/>
        <v>13.6</v>
      </c>
      <c r="W66" s="120">
        <f t="shared" si="35"/>
        <v>13.899999999999999</v>
      </c>
      <c r="X66" s="120">
        <f t="shared" si="35"/>
        <v>1</v>
      </c>
      <c r="Y66" s="120">
        <f t="shared" si="35"/>
        <v>1</v>
      </c>
      <c r="Z66" s="120">
        <f t="shared" si="35"/>
        <v>0.5</v>
      </c>
      <c r="AA66" s="120">
        <f t="shared" si="35"/>
        <v>0.5</v>
      </c>
      <c r="AB66" s="120">
        <f t="shared" si="35"/>
        <v>0</v>
      </c>
      <c r="AC66" s="120">
        <f t="shared" si="35"/>
        <v>11.3</v>
      </c>
      <c r="AD66" s="120">
        <f t="shared" si="35"/>
        <v>2.8</v>
      </c>
      <c r="AE66" s="120">
        <f t="shared" si="35"/>
        <v>13.9</v>
      </c>
      <c r="AF66" s="120">
        <f t="shared" si="35"/>
        <v>1.1000000000000001</v>
      </c>
      <c r="AG66" s="120">
        <f t="shared" si="35"/>
        <v>1.4</v>
      </c>
      <c r="AH66" s="120">
        <f t="shared" si="35"/>
        <v>2.5</v>
      </c>
      <c r="AI66" s="120">
        <f t="shared" si="35"/>
        <v>3</v>
      </c>
      <c r="AJ66" s="120">
        <f t="shared" si="35"/>
        <v>5.5</v>
      </c>
      <c r="AK66" s="120">
        <f t="shared" si="35"/>
        <v>6.9</v>
      </c>
      <c r="AL66" s="120">
        <f t="shared" si="35"/>
        <v>0.5</v>
      </c>
      <c r="AM66" s="120">
        <f t="shared" si="35"/>
        <v>0.5</v>
      </c>
      <c r="AN66" s="120"/>
      <c r="AO66" s="120"/>
      <c r="AP66" s="120">
        <f t="shared" ref="AP66:AU66" si="36">SUM(AP58:AP65)</f>
        <v>29.2</v>
      </c>
      <c r="AQ66" s="120">
        <f t="shared" si="36"/>
        <v>45.599999999999994</v>
      </c>
      <c r="AR66" s="120">
        <f t="shared" si="36"/>
        <v>33.200000000000003</v>
      </c>
      <c r="AS66" s="120">
        <f t="shared" si="36"/>
        <v>34.300000000000004</v>
      </c>
      <c r="AT66" s="120">
        <f t="shared" si="36"/>
        <v>0</v>
      </c>
      <c r="AU66" s="120">
        <f t="shared" si="36"/>
        <v>0</v>
      </c>
      <c r="AV66" s="122"/>
      <c r="AW66" s="123"/>
      <c r="AX66" s="124"/>
      <c r="AY66" s="125"/>
      <c r="AZ66" s="115"/>
    </row>
    <row r="67" spans="1:52" x14ac:dyDescent="0.25">
      <c r="A67" s="512" t="s">
        <v>172</v>
      </c>
      <c r="B67" s="513"/>
      <c r="C67" s="513"/>
      <c r="D67" s="513"/>
      <c r="E67" s="513"/>
      <c r="F67" s="513"/>
      <c r="G67" s="513"/>
      <c r="H67" s="513"/>
      <c r="I67" s="513"/>
      <c r="J67" s="513"/>
      <c r="K67" s="513"/>
      <c r="L67" s="513"/>
      <c r="M67" s="513"/>
      <c r="N67" s="513"/>
      <c r="O67" s="513"/>
      <c r="P67" s="513"/>
      <c r="Q67" s="513"/>
      <c r="R67" s="513"/>
      <c r="S67" s="513"/>
      <c r="T67" s="513"/>
      <c r="U67" s="513"/>
      <c r="V67" s="513"/>
      <c r="W67" s="513"/>
      <c r="X67" s="513"/>
      <c r="Y67" s="513"/>
      <c r="Z67" s="513"/>
      <c r="AA67" s="513"/>
      <c r="AB67" s="513"/>
      <c r="AC67" s="513"/>
      <c r="AD67" s="513"/>
      <c r="AE67" s="513"/>
      <c r="AF67" s="513"/>
      <c r="AG67" s="513"/>
      <c r="AH67" s="513"/>
      <c r="AI67" s="513"/>
      <c r="AJ67" s="513"/>
      <c r="AK67" s="513"/>
      <c r="AL67" s="513"/>
      <c r="AM67" s="513"/>
      <c r="AN67" s="513"/>
      <c r="AO67" s="513"/>
      <c r="AP67" s="513"/>
      <c r="AQ67" s="513"/>
      <c r="AR67" s="513"/>
      <c r="AS67" s="513"/>
      <c r="AT67" s="513"/>
      <c r="AU67" s="513"/>
      <c r="AV67" s="513"/>
      <c r="AW67" s="513"/>
      <c r="AX67" s="513"/>
      <c r="AY67" s="513"/>
      <c r="AZ67" s="517"/>
    </row>
    <row r="68" spans="1:52" outlineLevel="2" x14ac:dyDescent="0.25">
      <c r="A68" s="396" t="s">
        <v>173</v>
      </c>
      <c r="B68" s="397" t="s">
        <v>174</v>
      </c>
      <c r="C68" s="113" t="s">
        <v>175</v>
      </c>
      <c r="D68" s="114">
        <f t="shared" ref="D68:D73" si="37">SUM(H68,L68,N68,AR68,AT68)</f>
        <v>824.7</v>
      </c>
      <c r="E68" s="73">
        <f t="shared" ref="E68:E73" si="38">SUM(I68,M68,O68,AS68,AU68)</f>
        <v>838.2</v>
      </c>
      <c r="F68" s="15">
        <f t="shared" ref="F68:F81" si="39">SUM(E68-D68)</f>
        <v>13.5</v>
      </c>
      <c r="G68" s="68">
        <f t="shared" ref="G68:G74" si="40">E68/D68*100-100</f>
        <v>1.6369588941433193</v>
      </c>
      <c r="H68" s="17">
        <v>765.6</v>
      </c>
      <c r="I68" s="22">
        <v>772.4</v>
      </c>
      <c r="J68" s="19">
        <f t="shared" ref="J68:J113" si="41">SUM(I68-H68)</f>
        <v>6.7999999999999545</v>
      </c>
      <c r="K68" s="19">
        <f>I68/H68*100-100</f>
        <v>0.88819226750260327</v>
      </c>
      <c r="L68" s="17">
        <v>11.2</v>
      </c>
      <c r="M68" s="18">
        <v>11.2</v>
      </c>
      <c r="N68" s="62">
        <f>SUM(P68,R68,T68,V68,X68,Z68,AB68,AD68,AF68,AH68,AJ68,AL68,AP68,AN68)</f>
        <v>43.900000000000006</v>
      </c>
      <c r="O68" s="60">
        <f>SUM(Q68,S68,U68,W68,Y68,AA68,AC68,AE68,AG68,AI68,AK68,AM68,AQ68,AO68)</f>
        <v>52.6</v>
      </c>
      <c r="P68" s="17">
        <v>5</v>
      </c>
      <c r="Q68" s="18">
        <v>1.5</v>
      </c>
      <c r="R68" s="17">
        <v>0.6</v>
      </c>
      <c r="S68" s="18">
        <v>0.6</v>
      </c>
      <c r="T68" s="17">
        <v>1.6</v>
      </c>
      <c r="U68" s="18">
        <v>1.5</v>
      </c>
      <c r="V68" s="17">
        <v>1.2</v>
      </c>
      <c r="W68" s="18">
        <f>1.2+7.2</f>
        <v>8.4</v>
      </c>
      <c r="X68" s="17">
        <v>0.9</v>
      </c>
      <c r="Y68" s="18">
        <v>0.9</v>
      </c>
      <c r="Z68" s="17">
        <v>0.5</v>
      </c>
      <c r="AA68" s="18">
        <v>0.5</v>
      </c>
      <c r="AB68" s="17">
        <v>3.5</v>
      </c>
      <c r="AC68" s="18">
        <v>3.6</v>
      </c>
      <c r="AD68" s="17">
        <v>1.8</v>
      </c>
      <c r="AE68" s="18">
        <v>2.2999999999999998</v>
      </c>
      <c r="AF68" s="17">
        <v>4.5</v>
      </c>
      <c r="AG68" s="18">
        <v>4.7</v>
      </c>
      <c r="AH68" s="17">
        <v>10.5</v>
      </c>
      <c r="AI68" s="18">
        <v>12</v>
      </c>
      <c r="AJ68" s="17">
        <v>2.7</v>
      </c>
      <c r="AK68" s="18">
        <v>4</v>
      </c>
      <c r="AL68" s="17"/>
      <c r="AM68" s="18"/>
      <c r="AN68" s="17">
        <v>0.5</v>
      </c>
      <c r="AO68" s="18">
        <v>0.5</v>
      </c>
      <c r="AP68" s="17">
        <v>10.6</v>
      </c>
      <c r="AQ68" s="18">
        <v>12.1</v>
      </c>
      <c r="AR68" s="17">
        <v>4</v>
      </c>
      <c r="AS68" s="18">
        <v>2</v>
      </c>
      <c r="AT68" s="17"/>
      <c r="AU68" s="18"/>
      <c r="AV68" s="101"/>
      <c r="AW68" s="98"/>
      <c r="AX68" s="99"/>
      <c r="AY68" s="100"/>
      <c r="AZ68" s="35"/>
    </row>
    <row r="69" spans="1:52" outlineLevel="2" x14ac:dyDescent="0.25">
      <c r="A69" s="396" t="s">
        <v>176</v>
      </c>
      <c r="B69" s="397" t="s">
        <v>177</v>
      </c>
      <c r="C69" s="113" t="s">
        <v>178</v>
      </c>
      <c r="D69" s="114">
        <f t="shared" si="37"/>
        <v>845.80000000000007</v>
      </c>
      <c r="E69" s="73">
        <f t="shared" si="38"/>
        <v>854.40000000000009</v>
      </c>
      <c r="F69" s="15">
        <f t="shared" si="39"/>
        <v>8.6000000000000227</v>
      </c>
      <c r="G69" s="68">
        <f t="shared" si="40"/>
        <v>1.0167888389690347</v>
      </c>
      <c r="H69" s="17">
        <f>716.9-5.3</f>
        <v>711.6</v>
      </c>
      <c r="I69" s="22">
        <v>720</v>
      </c>
      <c r="J69" s="19">
        <f t="shared" si="41"/>
        <v>8.3999999999999773</v>
      </c>
      <c r="K69" s="19">
        <f>I69/H69*100-100</f>
        <v>1.1804384485666048</v>
      </c>
      <c r="L69" s="17">
        <v>10.5</v>
      </c>
      <c r="M69" s="18">
        <v>10.9</v>
      </c>
      <c r="N69" s="62">
        <f t="shared" ref="N69:O73" si="42">SUM(P69,R69,T69,V69,X69,Z69,AB69,AD69,AF69,AH69,AJ69,AL69,AP69,AN69)</f>
        <v>99.6</v>
      </c>
      <c r="O69" s="60">
        <f t="shared" si="42"/>
        <v>100.80000000000001</v>
      </c>
      <c r="P69" s="17">
        <v>45</v>
      </c>
      <c r="Q69" s="18">
        <v>41.2</v>
      </c>
      <c r="R69" s="17">
        <v>0.7</v>
      </c>
      <c r="S69" s="18">
        <v>1.1000000000000001</v>
      </c>
      <c r="T69" s="17">
        <v>2.1</v>
      </c>
      <c r="U69" s="18">
        <v>2.2000000000000002</v>
      </c>
      <c r="V69" s="17">
        <v>10.4</v>
      </c>
      <c r="W69" s="18">
        <v>10.8</v>
      </c>
      <c r="X69" s="17">
        <v>1.8</v>
      </c>
      <c r="Y69" s="18">
        <v>1.8</v>
      </c>
      <c r="Z69" s="17">
        <v>0.7</v>
      </c>
      <c r="AA69" s="18">
        <v>0.7</v>
      </c>
      <c r="AB69" s="17"/>
      <c r="AC69" s="18"/>
      <c r="AD69" s="17"/>
      <c r="AE69" s="18">
        <v>0.7</v>
      </c>
      <c r="AF69" s="17">
        <v>4.3</v>
      </c>
      <c r="AG69" s="18">
        <v>4.4000000000000004</v>
      </c>
      <c r="AH69" s="17">
        <v>16.100000000000001</v>
      </c>
      <c r="AI69" s="18">
        <v>16.399999999999999</v>
      </c>
      <c r="AJ69" s="17">
        <v>3.1</v>
      </c>
      <c r="AK69" s="18">
        <v>5.0999999999999996</v>
      </c>
      <c r="AL69" s="17">
        <v>0.5</v>
      </c>
      <c r="AM69" s="18">
        <v>0.5</v>
      </c>
      <c r="AN69" s="17">
        <v>0.5</v>
      </c>
      <c r="AO69" s="18">
        <v>0.7</v>
      </c>
      <c r="AP69" s="17">
        <v>14.4</v>
      </c>
      <c r="AQ69" s="18">
        <v>15.2</v>
      </c>
      <c r="AR69" s="17">
        <v>24.1</v>
      </c>
      <c r="AS69" s="18">
        <v>22.7</v>
      </c>
      <c r="AT69" s="17"/>
      <c r="AU69" s="18"/>
      <c r="AV69" s="101"/>
      <c r="AW69" s="98"/>
      <c r="AX69" s="99"/>
      <c r="AY69" s="100"/>
      <c r="AZ69" s="35"/>
    </row>
    <row r="70" spans="1:52" outlineLevel="2" x14ac:dyDescent="0.25">
      <c r="A70" s="396" t="s">
        <v>179</v>
      </c>
      <c r="B70" s="397" t="s">
        <v>180</v>
      </c>
      <c r="C70" s="113" t="s">
        <v>181</v>
      </c>
      <c r="D70" s="114">
        <f t="shared" si="37"/>
        <v>258.39999999999998</v>
      </c>
      <c r="E70" s="73">
        <f t="shared" si="38"/>
        <v>248.6</v>
      </c>
      <c r="F70" s="15">
        <f t="shared" si="39"/>
        <v>-9.7999999999999829</v>
      </c>
      <c r="G70" s="68">
        <f t="shared" si="40"/>
        <v>-3.7925696594427194</v>
      </c>
      <c r="H70" s="17">
        <v>233</v>
      </c>
      <c r="I70" s="22">
        <v>223.2</v>
      </c>
      <c r="J70" s="19">
        <f t="shared" si="41"/>
        <v>-9.8000000000000114</v>
      </c>
      <c r="K70" s="19">
        <f>I70/H70*100-100</f>
        <v>-4.2060085836909877</v>
      </c>
      <c r="L70" s="17">
        <v>3.4</v>
      </c>
      <c r="M70" s="18">
        <v>3.3</v>
      </c>
      <c r="N70" s="62">
        <f t="shared" si="42"/>
        <v>20.5</v>
      </c>
      <c r="O70" s="60">
        <f t="shared" si="42"/>
        <v>21.099999999999998</v>
      </c>
      <c r="P70" s="17"/>
      <c r="Q70" s="18"/>
      <c r="R70" s="17">
        <v>0.2</v>
      </c>
      <c r="S70" s="18">
        <v>0.2</v>
      </c>
      <c r="T70" s="17">
        <v>0.5</v>
      </c>
      <c r="U70" s="18">
        <v>0.5</v>
      </c>
      <c r="V70" s="17"/>
      <c r="W70" s="18"/>
      <c r="X70" s="17">
        <v>0.7</v>
      </c>
      <c r="Y70" s="18">
        <v>2.6</v>
      </c>
      <c r="Z70" s="17">
        <v>0.3</v>
      </c>
      <c r="AA70" s="18">
        <v>0.3</v>
      </c>
      <c r="AB70" s="17"/>
      <c r="AC70" s="18"/>
      <c r="AD70" s="17">
        <v>0.7</v>
      </c>
      <c r="AE70" s="18">
        <v>1.3</v>
      </c>
      <c r="AF70" s="17">
        <v>1.4</v>
      </c>
      <c r="AG70" s="18">
        <v>1.5</v>
      </c>
      <c r="AH70" s="17">
        <v>12.4</v>
      </c>
      <c r="AI70" s="18">
        <v>10.199999999999999</v>
      </c>
      <c r="AJ70" s="17">
        <v>1</v>
      </c>
      <c r="AK70" s="18">
        <v>1.3</v>
      </c>
      <c r="AL70" s="17"/>
      <c r="AM70" s="18"/>
      <c r="AN70" s="17"/>
      <c r="AO70" s="18"/>
      <c r="AP70" s="17">
        <v>3.3</v>
      </c>
      <c r="AQ70" s="18">
        <v>3.2</v>
      </c>
      <c r="AR70" s="17">
        <v>1.5</v>
      </c>
      <c r="AS70" s="18">
        <v>1</v>
      </c>
      <c r="AT70" s="17"/>
      <c r="AU70" s="18"/>
      <c r="AV70" s="101"/>
      <c r="AW70" s="98"/>
      <c r="AX70" s="99"/>
      <c r="AY70" s="100"/>
      <c r="AZ70" s="35"/>
    </row>
    <row r="71" spans="1:52" outlineLevel="2" x14ac:dyDescent="0.25">
      <c r="A71" s="396" t="s">
        <v>182</v>
      </c>
      <c r="B71" s="397" t="s">
        <v>183</v>
      </c>
      <c r="C71" s="113" t="s">
        <v>184</v>
      </c>
      <c r="D71" s="114">
        <f t="shared" si="37"/>
        <v>313.3</v>
      </c>
      <c r="E71" s="73">
        <f t="shared" si="38"/>
        <v>470.59999999999997</v>
      </c>
      <c r="F71" s="15">
        <f t="shared" ref="F71" si="43">SUM(E71-D71)</f>
        <v>157.29999999999995</v>
      </c>
      <c r="G71" s="68">
        <f t="shared" ref="G71" si="44">E71/D71*100-100</f>
        <v>50.207468879668028</v>
      </c>
      <c r="H71" s="17">
        <v>204.4</v>
      </c>
      <c r="I71" s="22">
        <v>251.2</v>
      </c>
      <c r="J71" s="19">
        <f t="shared" ref="J71" si="45">SUM(I71-H71)</f>
        <v>46.799999999999983</v>
      </c>
      <c r="K71" s="19">
        <f>I71/H71*100-100</f>
        <v>22.896281800391378</v>
      </c>
      <c r="L71" s="17">
        <v>3</v>
      </c>
      <c r="M71" s="18">
        <v>3.7</v>
      </c>
      <c r="N71" s="62">
        <f t="shared" ref="N71:O72" si="46">SUM(P71,R71,T71,V71,X71,Z71,AB71,AD71,AF71,AH71,AJ71,AL71,AP71,AN71)</f>
        <v>104.9</v>
      </c>
      <c r="O71" s="60">
        <f t="shared" si="46"/>
        <v>214.7</v>
      </c>
      <c r="P71" s="17"/>
      <c r="Q71" s="18"/>
      <c r="R71" s="17">
        <v>0.2</v>
      </c>
      <c r="S71" s="18">
        <v>0.2</v>
      </c>
      <c r="T71" s="17">
        <v>0.1</v>
      </c>
      <c r="U71" s="18">
        <v>0.1</v>
      </c>
      <c r="V71" s="17">
        <v>6</v>
      </c>
      <c r="W71" s="18">
        <v>6.5</v>
      </c>
      <c r="X71" s="17"/>
      <c r="Y71" s="18"/>
      <c r="Z71" s="17">
        <v>0.9</v>
      </c>
      <c r="AA71" s="18">
        <v>0.9</v>
      </c>
      <c r="AB71" s="17"/>
      <c r="AC71" s="18"/>
      <c r="AD71" s="17"/>
      <c r="AE71" s="18"/>
      <c r="AF71" s="17">
        <v>1.6</v>
      </c>
      <c r="AG71" s="18">
        <v>1.6</v>
      </c>
      <c r="AH71" s="17"/>
      <c r="AI71" s="18"/>
      <c r="AJ71" s="17">
        <v>1.3</v>
      </c>
      <c r="AK71" s="18">
        <v>2.2999999999999998</v>
      </c>
      <c r="AL71" s="17">
        <v>0.1</v>
      </c>
      <c r="AM71" s="18">
        <v>0.1</v>
      </c>
      <c r="AN71" s="17">
        <v>2</v>
      </c>
      <c r="AO71" s="18">
        <v>2.5</v>
      </c>
      <c r="AP71" s="17">
        <v>92.7</v>
      </c>
      <c r="AQ71" s="18">
        <v>200.5</v>
      </c>
      <c r="AR71" s="17">
        <v>1</v>
      </c>
      <c r="AS71" s="18">
        <v>1</v>
      </c>
      <c r="AT71" s="17"/>
      <c r="AU71" s="18"/>
      <c r="AV71" s="101"/>
      <c r="AW71" s="98"/>
      <c r="AX71" s="99"/>
      <c r="AY71" s="100"/>
      <c r="AZ71" s="35"/>
    </row>
    <row r="72" spans="1:52" outlineLevel="2" x14ac:dyDescent="0.25">
      <c r="A72" s="396" t="s">
        <v>185</v>
      </c>
      <c r="B72" s="397" t="s">
        <v>186</v>
      </c>
      <c r="C72" s="113" t="s">
        <v>187</v>
      </c>
      <c r="D72" s="114">
        <f t="shared" si="37"/>
        <v>29.7</v>
      </c>
      <c r="E72" s="73">
        <f t="shared" si="38"/>
        <v>33</v>
      </c>
      <c r="F72" s="15"/>
      <c r="G72" s="68"/>
      <c r="H72" s="17"/>
      <c r="I72" s="22"/>
      <c r="J72" s="19"/>
      <c r="K72" s="19"/>
      <c r="L72" s="17"/>
      <c r="M72" s="18"/>
      <c r="N72" s="62">
        <f t="shared" si="46"/>
        <v>29.7</v>
      </c>
      <c r="O72" s="60">
        <f t="shared" si="46"/>
        <v>33</v>
      </c>
      <c r="P72" s="17"/>
      <c r="Q72" s="18"/>
      <c r="R72" s="17"/>
      <c r="S72" s="18"/>
      <c r="T72" s="17"/>
      <c r="U72" s="18"/>
      <c r="V72" s="17"/>
      <c r="W72" s="18"/>
      <c r="X72" s="17"/>
      <c r="Y72" s="18"/>
      <c r="Z72" s="17"/>
      <c r="AA72" s="18"/>
      <c r="AB72" s="17"/>
      <c r="AC72" s="18"/>
      <c r="AD72" s="17"/>
      <c r="AE72" s="18"/>
      <c r="AF72" s="17"/>
      <c r="AG72" s="18"/>
      <c r="AH72" s="17"/>
      <c r="AI72" s="18"/>
      <c r="AJ72" s="17"/>
      <c r="AK72" s="18"/>
      <c r="AL72" s="17"/>
      <c r="AM72" s="18"/>
      <c r="AN72" s="17"/>
      <c r="AO72" s="18"/>
      <c r="AP72" s="17">
        <v>29.7</v>
      </c>
      <c r="AQ72" s="18">
        <v>33</v>
      </c>
      <c r="AR72" s="17"/>
      <c r="AS72" s="18"/>
      <c r="AT72" s="17"/>
      <c r="AU72" s="18"/>
      <c r="AV72" s="101"/>
      <c r="AW72" s="98"/>
      <c r="AX72" s="99"/>
      <c r="AY72" s="100"/>
      <c r="AZ72" s="35"/>
    </row>
    <row r="73" spans="1:52" outlineLevel="2" x14ac:dyDescent="0.25">
      <c r="A73" s="396" t="s">
        <v>188</v>
      </c>
      <c r="B73" s="397" t="s">
        <v>189</v>
      </c>
      <c r="C73" s="77" t="s">
        <v>190</v>
      </c>
      <c r="D73" s="114">
        <f t="shared" si="37"/>
        <v>0</v>
      </c>
      <c r="E73" s="73">
        <f t="shared" si="38"/>
        <v>0</v>
      </c>
      <c r="F73" s="15">
        <f t="shared" si="39"/>
        <v>0</v>
      </c>
      <c r="G73" s="68"/>
      <c r="H73" s="17"/>
      <c r="I73" s="22"/>
      <c r="J73" s="19"/>
      <c r="K73" s="19"/>
      <c r="L73" s="17"/>
      <c r="M73" s="18"/>
      <c r="N73" s="62">
        <f t="shared" si="42"/>
        <v>0</v>
      </c>
      <c r="O73" s="60">
        <f t="shared" si="42"/>
        <v>0</v>
      </c>
      <c r="P73" s="17"/>
      <c r="Q73" s="18"/>
      <c r="R73" s="17"/>
      <c r="S73" s="18"/>
      <c r="T73" s="17"/>
      <c r="U73" s="18"/>
      <c r="V73" s="17"/>
      <c r="W73" s="18"/>
      <c r="X73" s="17"/>
      <c r="Y73" s="18"/>
      <c r="Z73" s="17"/>
      <c r="AA73" s="18"/>
      <c r="AB73" s="17"/>
      <c r="AC73" s="18"/>
      <c r="AD73" s="17"/>
      <c r="AE73" s="18"/>
      <c r="AF73" s="17"/>
      <c r="AG73" s="18"/>
      <c r="AH73" s="17"/>
      <c r="AI73" s="18"/>
      <c r="AJ73" s="17"/>
      <c r="AK73" s="18"/>
      <c r="AL73" s="17"/>
      <c r="AM73" s="18"/>
      <c r="AN73" s="20"/>
      <c r="AO73" s="18"/>
      <c r="AP73" s="17"/>
      <c r="AQ73" s="18"/>
      <c r="AR73" s="17"/>
      <c r="AS73" s="18"/>
      <c r="AT73" s="17"/>
      <c r="AU73" s="18"/>
      <c r="AV73" s="101"/>
      <c r="AW73" s="98"/>
      <c r="AX73" s="99"/>
      <c r="AY73" s="100"/>
      <c r="AZ73" s="35"/>
    </row>
    <row r="74" spans="1:52" s="6" customFormat="1" outlineLevel="1" x14ac:dyDescent="0.25">
      <c r="A74" s="393"/>
      <c r="B74" s="135"/>
      <c r="C74" s="133" t="s">
        <v>191</v>
      </c>
      <c r="D74" s="117">
        <f>SUM(D68:D73)</f>
        <v>2271.9</v>
      </c>
      <c r="E74" s="118">
        <f>SUM(E68:E73)</f>
        <v>2444.8000000000002</v>
      </c>
      <c r="F74" s="119">
        <f>SUM(F68:F73)</f>
        <v>169.6</v>
      </c>
      <c r="G74" s="119">
        <f t="shared" si="40"/>
        <v>7.6103701747436219</v>
      </c>
      <c r="H74" s="126">
        <f>SUM(H68:H73)</f>
        <v>1914.6000000000001</v>
      </c>
      <c r="I74" s="126">
        <f>SUM(I68:I73)</f>
        <v>1966.8000000000002</v>
      </c>
      <c r="J74" s="120">
        <f>SUM(J68:J73)</f>
        <v>52.199999999999903</v>
      </c>
      <c r="K74" s="120">
        <f>I74/H74*100-100</f>
        <v>2.7264180507677906</v>
      </c>
      <c r="L74" s="126"/>
      <c r="M74" s="126"/>
      <c r="N74" s="121">
        <f>SUM(P74,R74,T74,V74,X74,Z74,AB74,AD74,AF74,AH74,AJ74,AL74,AP74)</f>
        <v>295.59999999999997</v>
      </c>
      <c r="O74" s="126">
        <f t="shared" ref="O74:AM74" si="47">SUM(O68:O73)</f>
        <v>422.2</v>
      </c>
      <c r="P74" s="126">
        <f t="shared" si="47"/>
        <v>50</v>
      </c>
      <c r="Q74" s="126">
        <f t="shared" si="47"/>
        <v>42.7</v>
      </c>
      <c r="R74" s="126">
        <f t="shared" si="47"/>
        <v>1.6999999999999997</v>
      </c>
      <c r="S74" s="126">
        <f t="shared" si="47"/>
        <v>2.1</v>
      </c>
      <c r="T74" s="126">
        <f t="shared" si="47"/>
        <v>4.3</v>
      </c>
      <c r="U74" s="126">
        <f t="shared" si="47"/>
        <v>4.3</v>
      </c>
      <c r="V74" s="126">
        <f t="shared" si="47"/>
        <v>17.600000000000001</v>
      </c>
      <c r="W74" s="126">
        <f t="shared" si="47"/>
        <v>25.700000000000003</v>
      </c>
      <c r="X74" s="126">
        <f t="shared" si="47"/>
        <v>3.4000000000000004</v>
      </c>
      <c r="Y74" s="126">
        <f t="shared" si="47"/>
        <v>5.3000000000000007</v>
      </c>
      <c r="Z74" s="126">
        <f t="shared" si="47"/>
        <v>2.4</v>
      </c>
      <c r="AA74" s="126">
        <f t="shared" si="47"/>
        <v>2.4</v>
      </c>
      <c r="AB74" s="126">
        <f t="shared" si="47"/>
        <v>3.5</v>
      </c>
      <c r="AC74" s="126">
        <f t="shared" si="47"/>
        <v>3.6</v>
      </c>
      <c r="AD74" s="126">
        <f t="shared" si="47"/>
        <v>2.5</v>
      </c>
      <c r="AE74" s="126">
        <f t="shared" si="47"/>
        <v>4.3</v>
      </c>
      <c r="AF74" s="126">
        <f t="shared" si="47"/>
        <v>11.8</v>
      </c>
      <c r="AG74" s="126">
        <f t="shared" si="47"/>
        <v>12.200000000000001</v>
      </c>
      <c r="AH74" s="126">
        <f t="shared" si="47"/>
        <v>39</v>
      </c>
      <c r="AI74" s="126">
        <f t="shared" si="47"/>
        <v>38.599999999999994</v>
      </c>
      <c r="AJ74" s="126">
        <f t="shared" si="47"/>
        <v>8.1000000000000014</v>
      </c>
      <c r="AK74" s="126">
        <f t="shared" si="47"/>
        <v>12.7</v>
      </c>
      <c r="AL74" s="126">
        <f t="shared" si="47"/>
        <v>0.6</v>
      </c>
      <c r="AM74" s="126">
        <f t="shared" si="47"/>
        <v>0.6</v>
      </c>
      <c r="AN74" s="126"/>
      <c r="AO74" s="126"/>
      <c r="AP74" s="126">
        <f t="shared" ref="AP74:AU74" si="48">SUM(AP68:AP73)</f>
        <v>150.69999999999999</v>
      </c>
      <c r="AQ74" s="126">
        <f t="shared" si="48"/>
        <v>264</v>
      </c>
      <c r="AR74" s="126">
        <f t="shared" si="48"/>
        <v>30.6</v>
      </c>
      <c r="AS74" s="126">
        <f t="shared" si="48"/>
        <v>26.7</v>
      </c>
      <c r="AT74" s="126">
        <f t="shared" si="48"/>
        <v>0</v>
      </c>
      <c r="AU74" s="126">
        <f t="shared" si="48"/>
        <v>0</v>
      </c>
      <c r="AV74" s="127"/>
      <c r="AW74" s="159"/>
      <c r="AX74" s="160"/>
      <c r="AY74" s="161"/>
      <c r="AZ74" s="135"/>
    </row>
    <row r="75" spans="1:52" outlineLevel="1" x14ac:dyDescent="0.25">
      <c r="A75" s="396" t="s">
        <v>188</v>
      </c>
      <c r="B75" s="406" t="s">
        <v>189</v>
      </c>
      <c r="C75" s="77" t="s">
        <v>190</v>
      </c>
      <c r="D75" s="87">
        <f>SUM(H75,L75,N75,AR75,AT75)</f>
        <v>0</v>
      </c>
      <c r="E75" s="73">
        <f t="shared" ref="E75:E77" si="49">SUM(I75,M75,O75,AS75,AU75)</f>
        <v>0</v>
      </c>
      <c r="F75" s="141"/>
      <c r="G75" s="141"/>
      <c r="H75" s="142"/>
      <c r="I75" s="147"/>
      <c r="J75" s="21"/>
      <c r="K75" s="21"/>
      <c r="L75" s="142"/>
      <c r="M75" s="147"/>
      <c r="N75" s="62">
        <f>SUM(P75,R75,T75,V75,X75,Z75,AB75,AD75,AF75,AH75,AJ75,AL75,AP75)</f>
        <v>0</v>
      </c>
      <c r="O75" s="60">
        <f>SUM(Q75,S75,U75,W75,Y75,AA75,AC75,AE75,AG75,AI75,AK75,AM75,AQ75)</f>
        <v>0</v>
      </c>
      <c r="P75" s="142"/>
      <c r="Q75" s="147"/>
      <c r="R75" s="142"/>
      <c r="S75" s="18"/>
      <c r="T75" s="142"/>
      <c r="U75" s="147"/>
      <c r="V75" s="20"/>
      <c r="W75" s="147"/>
      <c r="X75" s="142"/>
      <c r="Y75" s="147"/>
      <c r="Z75" s="142"/>
      <c r="AA75" s="147"/>
      <c r="AB75" s="142"/>
      <c r="AC75" s="147"/>
      <c r="AD75" s="20"/>
      <c r="AE75" s="147"/>
      <c r="AF75" s="142"/>
      <c r="AG75" s="147"/>
      <c r="AH75" s="142"/>
      <c r="AI75" s="147"/>
      <c r="AJ75" s="142"/>
      <c r="AK75" s="147"/>
      <c r="AL75" s="142"/>
      <c r="AM75" s="147"/>
      <c r="AN75" s="142"/>
      <c r="AO75" s="147"/>
      <c r="AP75" s="20"/>
      <c r="AQ75" s="147"/>
      <c r="AR75" s="142"/>
      <c r="AS75" s="147"/>
      <c r="AT75" s="20"/>
      <c r="AU75" s="147"/>
      <c r="AV75" s="143"/>
      <c r="AW75" s="144"/>
      <c r="AX75" s="145"/>
      <c r="AY75" s="146"/>
      <c r="AZ75" s="140"/>
    </row>
    <row r="76" spans="1:52" outlineLevel="1" x14ac:dyDescent="0.25">
      <c r="A76" s="396" t="s">
        <v>185</v>
      </c>
      <c r="B76" s="406" t="s">
        <v>186</v>
      </c>
      <c r="C76" s="137" t="s">
        <v>192</v>
      </c>
      <c r="D76" s="87">
        <f>SUM(H76,L76,N76,AR76,AT76)</f>
        <v>45.5</v>
      </c>
      <c r="E76" s="73">
        <f t="shared" si="49"/>
        <v>45.5</v>
      </c>
      <c r="F76" s="141"/>
      <c r="G76" s="141"/>
      <c r="H76" s="142"/>
      <c r="I76" s="147"/>
      <c r="J76" s="21"/>
      <c r="K76" s="21"/>
      <c r="L76" s="142"/>
      <c r="M76" s="147"/>
      <c r="N76" s="62">
        <f>SUM(P76,R76,T76,V76,X76,Z76,AB76,AD76,AF76,AH76,AJ76,AL76,AP76)</f>
        <v>45.5</v>
      </c>
      <c r="O76" s="60">
        <f>SUM(Q76,S76,U76,W76,Y76,AA76,AC76,AE76,AG76,AI76,AK76,AM76,AQ76)</f>
        <v>45.5</v>
      </c>
      <c r="P76" s="142"/>
      <c r="Q76" s="147"/>
      <c r="R76" s="142"/>
      <c r="S76" s="18"/>
      <c r="T76" s="142"/>
      <c r="U76" s="147"/>
      <c r="V76" s="20"/>
      <c r="W76" s="147"/>
      <c r="X76" s="142"/>
      <c r="Y76" s="147"/>
      <c r="Z76" s="142"/>
      <c r="AA76" s="147"/>
      <c r="AB76" s="142"/>
      <c r="AC76" s="147"/>
      <c r="AD76" s="20"/>
      <c r="AE76" s="147"/>
      <c r="AF76" s="142"/>
      <c r="AG76" s="147"/>
      <c r="AH76" s="142"/>
      <c r="AI76" s="147"/>
      <c r="AJ76" s="142"/>
      <c r="AK76" s="147"/>
      <c r="AL76" s="142"/>
      <c r="AM76" s="147"/>
      <c r="AN76" s="142"/>
      <c r="AO76" s="147"/>
      <c r="AP76" s="20">
        <v>45.5</v>
      </c>
      <c r="AQ76" s="147">
        <v>45.5</v>
      </c>
      <c r="AR76" s="142"/>
      <c r="AS76" s="147"/>
      <c r="AT76" s="20"/>
      <c r="AU76" s="147"/>
      <c r="AV76" s="143"/>
      <c r="AW76" s="144"/>
      <c r="AX76" s="145"/>
      <c r="AY76" s="146"/>
      <c r="AZ76" s="140"/>
    </row>
    <row r="77" spans="1:52" ht="30" outlineLevel="1" x14ac:dyDescent="0.25">
      <c r="A77" s="405" t="s">
        <v>193</v>
      </c>
      <c r="B77" s="406" t="s">
        <v>194</v>
      </c>
      <c r="C77" s="137" t="s">
        <v>195</v>
      </c>
      <c r="D77" s="87">
        <f t="shared" ref="D77" si="50">SUM(H77,L77,N77,AR77,AT77)</f>
        <v>8.3000000000000007</v>
      </c>
      <c r="E77" s="73">
        <f t="shared" si="49"/>
        <v>0</v>
      </c>
      <c r="F77" s="141"/>
      <c r="G77" s="141"/>
      <c r="H77" s="396"/>
      <c r="I77" s="147"/>
      <c r="J77" s="21"/>
      <c r="K77" s="21"/>
      <c r="L77" s="142"/>
      <c r="M77" s="147"/>
      <c r="N77" s="62">
        <f t="shared" ref="N77:O78" si="51">SUM(P77,R77,T77,V77,X77,Z77,AB77,AD77,AF77,AH77,AJ77,AL77,AP77)</f>
        <v>0</v>
      </c>
      <c r="O77" s="60">
        <f t="shared" si="51"/>
        <v>0</v>
      </c>
      <c r="P77" s="142"/>
      <c r="Q77" s="147"/>
      <c r="R77" s="142"/>
      <c r="S77" s="18"/>
      <c r="T77" s="142"/>
      <c r="U77" s="147"/>
      <c r="V77" s="142"/>
      <c r="W77" s="147"/>
      <c r="X77" s="142"/>
      <c r="Y77" s="147"/>
      <c r="Z77" s="142"/>
      <c r="AA77" s="147"/>
      <c r="AB77" s="142"/>
      <c r="AC77" s="147"/>
      <c r="AD77" s="142"/>
      <c r="AE77" s="147"/>
      <c r="AF77" s="142"/>
      <c r="AG77" s="147"/>
      <c r="AH77" s="142"/>
      <c r="AI77" s="147"/>
      <c r="AJ77" s="142"/>
      <c r="AK77" s="147"/>
      <c r="AL77" s="142"/>
      <c r="AM77" s="147"/>
      <c r="AN77" s="142"/>
      <c r="AO77" s="147"/>
      <c r="AP77" s="142"/>
      <c r="AQ77" s="147"/>
      <c r="AR77" s="142"/>
      <c r="AS77" s="147"/>
      <c r="AT77" s="20">
        <v>8.3000000000000007</v>
      </c>
      <c r="AU77" s="148"/>
      <c r="AV77" s="143"/>
      <c r="AW77" s="144"/>
      <c r="AX77" s="145"/>
      <c r="AY77" s="146"/>
      <c r="AZ77" s="351" t="s">
        <v>196</v>
      </c>
    </row>
    <row r="78" spans="1:52" outlineLevel="1" x14ac:dyDescent="0.25">
      <c r="A78" s="396" t="s">
        <v>197</v>
      </c>
      <c r="B78" s="397" t="s">
        <v>198</v>
      </c>
      <c r="C78" s="137" t="s">
        <v>199</v>
      </c>
      <c r="D78" s="87">
        <f>SUM(H78,L78,N78,AR78,AT78)</f>
        <v>1063.5999999999999</v>
      </c>
      <c r="E78" s="73">
        <f>SUM(I78,M78,O78,AS78,AU78)</f>
        <v>1346.3</v>
      </c>
      <c r="F78" s="15">
        <f>SUM(E78-D78)</f>
        <v>282.70000000000005</v>
      </c>
      <c r="G78" s="68">
        <f t="shared" ref="G78" si="52">E78/D78*100-100</f>
        <v>26.579541180895077</v>
      </c>
      <c r="H78" s="17">
        <f>848.3-6.2</f>
        <v>842.09999999999991</v>
      </c>
      <c r="I78" s="22">
        <v>1075.7</v>
      </c>
      <c r="J78" s="19">
        <f t="shared" ref="J78" si="53">SUM(I78-H78)</f>
        <v>233.60000000000014</v>
      </c>
      <c r="K78" s="19">
        <f>I78/H78*100-100</f>
        <v>27.740173376083604</v>
      </c>
      <c r="L78" s="17">
        <v>12.4</v>
      </c>
      <c r="M78" s="18">
        <v>16.100000000000001</v>
      </c>
      <c r="N78" s="62">
        <f t="shared" si="51"/>
        <v>179.60000000000002</v>
      </c>
      <c r="O78" s="60">
        <f t="shared" si="51"/>
        <v>223.3</v>
      </c>
      <c r="P78" s="17">
        <v>83.9</v>
      </c>
      <c r="Q78" s="18">
        <v>129.6</v>
      </c>
      <c r="R78" s="17">
        <v>1.4</v>
      </c>
      <c r="S78" s="18">
        <v>1.7</v>
      </c>
      <c r="T78" s="17">
        <v>1.4</v>
      </c>
      <c r="U78" s="18">
        <v>5.6</v>
      </c>
      <c r="V78" s="17">
        <v>24.9</v>
      </c>
      <c r="W78" s="18">
        <v>38.299999999999997</v>
      </c>
      <c r="X78" s="17">
        <v>1.2</v>
      </c>
      <c r="Y78" s="18">
        <v>1.4</v>
      </c>
      <c r="Z78" s="17">
        <v>0.9</v>
      </c>
      <c r="AA78" s="18">
        <v>1.1000000000000001</v>
      </c>
      <c r="AB78" s="17"/>
      <c r="AC78" s="18"/>
      <c r="AD78" s="17">
        <v>0.5</v>
      </c>
      <c r="AE78" s="18">
        <v>2.5</v>
      </c>
      <c r="AF78" s="17">
        <v>5.5</v>
      </c>
      <c r="AG78" s="18">
        <v>6.5</v>
      </c>
      <c r="AH78" s="17">
        <v>26.7</v>
      </c>
      <c r="AI78" s="18">
        <v>3</v>
      </c>
      <c r="AJ78" s="17">
        <v>3.2</v>
      </c>
      <c r="AK78" s="18">
        <v>4.8</v>
      </c>
      <c r="AL78" s="17">
        <v>0.5</v>
      </c>
      <c r="AM78" s="18">
        <v>0.5</v>
      </c>
      <c r="AN78" s="20"/>
      <c r="AO78" s="18"/>
      <c r="AP78" s="17">
        <v>29.5</v>
      </c>
      <c r="AQ78" s="18">
        <v>28.3</v>
      </c>
      <c r="AR78" s="17">
        <v>29.5</v>
      </c>
      <c r="AS78" s="18">
        <v>31.2</v>
      </c>
      <c r="AT78" s="17"/>
      <c r="AU78" s="18"/>
      <c r="AV78" s="101"/>
      <c r="AW78" s="98"/>
      <c r="AX78" s="99"/>
      <c r="AY78" s="100"/>
      <c r="AZ78" s="35"/>
    </row>
    <row r="79" spans="1:52" s="6" customFormat="1" outlineLevel="1" x14ac:dyDescent="0.25">
      <c r="A79" s="393"/>
      <c r="B79" s="135"/>
      <c r="C79" s="133" t="s">
        <v>200</v>
      </c>
      <c r="D79" s="150">
        <f t="shared" ref="D79:AZ79" si="54">SUM(D75:D78)</f>
        <v>1117.3999999999999</v>
      </c>
      <c r="E79" s="151">
        <f>SUM(E75:E78)</f>
        <v>1391.8</v>
      </c>
      <c r="F79" s="150">
        <f t="shared" si="54"/>
        <v>282.70000000000005</v>
      </c>
      <c r="G79" s="151">
        <f t="shared" si="54"/>
        <v>26.579541180895077</v>
      </c>
      <c r="H79" s="150">
        <f t="shared" si="54"/>
        <v>842.09999999999991</v>
      </c>
      <c r="I79" s="150">
        <f t="shared" si="54"/>
        <v>1075.7</v>
      </c>
      <c r="J79" s="150">
        <f t="shared" si="54"/>
        <v>233.60000000000014</v>
      </c>
      <c r="K79" s="120">
        <f>I79/H79*100-100</f>
        <v>27.740173376083604</v>
      </c>
      <c r="L79" s="150">
        <f t="shared" si="54"/>
        <v>12.4</v>
      </c>
      <c r="M79" s="150">
        <f t="shared" si="54"/>
        <v>16.100000000000001</v>
      </c>
      <c r="N79" s="150">
        <f t="shared" si="54"/>
        <v>225.10000000000002</v>
      </c>
      <c r="O79" s="150">
        <f t="shared" si="54"/>
        <v>268.8</v>
      </c>
      <c r="P79" s="150">
        <f t="shared" si="54"/>
        <v>83.9</v>
      </c>
      <c r="Q79" s="150">
        <f t="shared" si="54"/>
        <v>129.6</v>
      </c>
      <c r="R79" s="150">
        <f t="shared" si="54"/>
        <v>1.4</v>
      </c>
      <c r="S79" s="150">
        <f t="shared" si="54"/>
        <v>1.7</v>
      </c>
      <c r="T79" s="150">
        <f t="shared" si="54"/>
        <v>1.4</v>
      </c>
      <c r="U79" s="150">
        <f t="shared" si="54"/>
        <v>5.6</v>
      </c>
      <c r="V79" s="150">
        <f t="shared" si="54"/>
        <v>24.9</v>
      </c>
      <c r="W79" s="150">
        <f t="shared" si="54"/>
        <v>38.299999999999997</v>
      </c>
      <c r="X79" s="150">
        <f t="shared" si="54"/>
        <v>1.2</v>
      </c>
      <c r="Y79" s="150">
        <f t="shared" si="54"/>
        <v>1.4</v>
      </c>
      <c r="Z79" s="150">
        <f t="shared" si="54"/>
        <v>0.9</v>
      </c>
      <c r="AA79" s="150">
        <f t="shared" si="54"/>
        <v>1.1000000000000001</v>
      </c>
      <c r="AB79" s="150">
        <f t="shared" si="54"/>
        <v>0</v>
      </c>
      <c r="AC79" s="150">
        <f t="shared" si="54"/>
        <v>0</v>
      </c>
      <c r="AD79" s="150">
        <f t="shared" si="54"/>
        <v>0.5</v>
      </c>
      <c r="AE79" s="150">
        <f t="shared" si="54"/>
        <v>2.5</v>
      </c>
      <c r="AF79" s="150">
        <f t="shared" si="54"/>
        <v>5.5</v>
      </c>
      <c r="AG79" s="150">
        <f t="shared" si="54"/>
        <v>6.5</v>
      </c>
      <c r="AH79" s="150">
        <f t="shared" si="54"/>
        <v>26.7</v>
      </c>
      <c r="AI79" s="150">
        <f t="shared" si="54"/>
        <v>3</v>
      </c>
      <c r="AJ79" s="150">
        <f t="shared" si="54"/>
        <v>3.2</v>
      </c>
      <c r="AK79" s="150">
        <f t="shared" si="54"/>
        <v>4.8</v>
      </c>
      <c r="AL79" s="150">
        <f t="shared" si="54"/>
        <v>0.5</v>
      </c>
      <c r="AM79" s="150">
        <f t="shared" si="54"/>
        <v>0.5</v>
      </c>
      <c r="AN79" s="150">
        <f t="shared" si="54"/>
        <v>0</v>
      </c>
      <c r="AO79" s="150">
        <f t="shared" si="54"/>
        <v>0</v>
      </c>
      <c r="AP79" s="150">
        <f t="shared" si="54"/>
        <v>75</v>
      </c>
      <c r="AQ79" s="150">
        <f t="shared" si="54"/>
        <v>73.8</v>
      </c>
      <c r="AR79" s="150">
        <f t="shared" si="54"/>
        <v>29.5</v>
      </c>
      <c r="AS79" s="150">
        <f t="shared" si="54"/>
        <v>31.2</v>
      </c>
      <c r="AT79" s="150">
        <f t="shared" si="54"/>
        <v>8.3000000000000007</v>
      </c>
      <c r="AU79" s="150">
        <f t="shared" si="54"/>
        <v>0</v>
      </c>
      <c r="AV79" s="150">
        <f t="shared" si="54"/>
        <v>0</v>
      </c>
      <c r="AW79" s="150">
        <f t="shared" si="54"/>
        <v>0</v>
      </c>
      <c r="AX79" s="150">
        <f t="shared" si="54"/>
        <v>0</v>
      </c>
      <c r="AY79" s="150">
        <f t="shared" si="54"/>
        <v>0</v>
      </c>
      <c r="AZ79" s="150">
        <f t="shared" si="54"/>
        <v>0</v>
      </c>
    </row>
    <row r="80" spans="1:52" outlineLevel="1" x14ac:dyDescent="0.25">
      <c r="A80" s="396" t="s">
        <v>201</v>
      </c>
      <c r="B80" s="397" t="s">
        <v>202</v>
      </c>
      <c r="C80" s="77" t="s">
        <v>203</v>
      </c>
      <c r="D80" s="57">
        <f>SUM(H80,L80,N80,AR80,AT80)</f>
        <v>902.1</v>
      </c>
      <c r="E80" s="73">
        <f>SUM(I80,M80,O80,AS80,AU80)</f>
        <v>927.1</v>
      </c>
      <c r="F80" s="15">
        <f t="shared" si="39"/>
        <v>25</v>
      </c>
      <c r="G80" s="68">
        <f t="shared" ref="G80" si="55">E80/D80*100-100</f>
        <v>2.7713113845471611</v>
      </c>
      <c r="H80" s="17">
        <v>826.1</v>
      </c>
      <c r="I80" s="22">
        <v>844</v>
      </c>
      <c r="J80" s="19">
        <f t="shared" si="41"/>
        <v>17.899999999999977</v>
      </c>
      <c r="K80" s="19">
        <f>I80/H80*100-100</f>
        <v>2.1668078925069665</v>
      </c>
      <c r="L80" s="17">
        <v>12.7</v>
      </c>
      <c r="M80" s="18">
        <v>12.6</v>
      </c>
      <c r="N80" s="71">
        <f t="shared" si="25"/>
        <v>40.000000000000007</v>
      </c>
      <c r="O80" s="60">
        <f>SUM(Q80,S80,U80,W80,Y80,AA80,AC80,AE80,AG80,AI80,AK80,AM80,AQ80)</f>
        <v>55</v>
      </c>
      <c r="P80" s="17"/>
      <c r="Q80" s="18"/>
      <c r="R80" s="17"/>
      <c r="S80" s="18"/>
      <c r="T80" s="17">
        <v>1.8</v>
      </c>
      <c r="U80" s="18">
        <v>3</v>
      </c>
      <c r="V80" s="17">
        <v>10.9</v>
      </c>
      <c r="W80" s="18">
        <v>14.4</v>
      </c>
      <c r="X80" s="17"/>
      <c r="Y80" s="18"/>
      <c r="Z80" s="17">
        <v>0.5</v>
      </c>
      <c r="AA80" s="18">
        <v>0.6</v>
      </c>
      <c r="AB80" s="17"/>
      <c r="AC80" s="18">
        <v>7</v>
      </c>
      <c r="AD80" s="17"/>
      <c r="AE80" s="18">
        <v>0.5</v>
      </c>
      <c r="AF80" s="17">
        <v>5</v>
      </c>
      <c r="AG80" s="18">
        <v>6</v>
      </c>
      <c r="AH80" s="17"/>
      <c r="AI80" s="18"/>
      <c r="AJ80" s="17">
        <v>7.1</v>
      </c>
      <c r="AK80" s="18">
        <v>7.8</v>
      </c>
      <c r="AL80" s="17">
        <v>0.6</v>
      </c>
      <c r="AM80" s="18">
        <v>0.6</v>
      </c>
      <c r="AN80" s="20"/>
      <c r="AO80" s="18"/>
      <c r="AP80" s="17">
        <v>14.1</v>
      </c>
      <c r="AQ80" s="18">
        <v>15.1</v>
      </c>
      <c r="AR80" s="17">
        <v>23.3</v>
      </c>
      <c r="AS80" s="18">
        <v>15.5</v>
      </c>
      <c r="AT80" s="17"/>
      <c r="AU80" s="18"/>
      <c r="AV80" s="101"/>
      <c r="AW80" s="98"/>
      <c r="AX80" s="99"/>
      <c r="AY80" s="100"/>
      <c r="AZ80" s="35"/>
    </row>
    <row r="81" spans="1:53" outlineLevel="1" x14ac:dyDescent="0.25">
      <c r="A81" s="396" t="s">
        <v>188</v>
      </c>
      <c r="B81" s="406" t="s">
        <v>189</v>
      </c>
      <c r="C81" s="77" t="s">
        <v>190</v>
      </c>
      <c r="D81" s="57">
        <f>SUM(H81,L81,N81,AR81,AT81)</f>
        <v>0</v>
      </c>
      <c r="E81" s="73">
        <f>SUM(I81,M81,O81,AS81,AU81)</f>
        <v>0</v>
      </c>
      <c r="F81" s="15">
        <f t="shared" si="39"/>
        <v>0</v>
      </c>
      <c r="G81" s="68"/>
      <c r="H81" s="17"/>
      <c r="I81" s="22"/>
      <c r="J81" s="19"/>
      <c r="K81" s="19"/>
      <c r="L81" s="17"/>
      <c r="M81" s="18"/>
      <c r="N81" s="71">
        <f t="shared" si="25"/>
        <v>0</v>
      </c>
      <c r="O81" s="60">
        <f>SUM(Q81,S81,U81,W81,Y81,AA81,AC81,AE81,AG81,AI81,AK81,AM81,AQ81)</f>
        <v>0</v>
      </c>
      <c r="P81" s="17"/>
      <c r="Q81" s="18"/>
      <c r="R81" s="17"/>
      <c r="S81" s="18"/>
      <c r="T81" s="17"/>
      <c r="U81" s="18"/>
      <c r="V81" s="17"/>
      <c r="W81" s="18"/>
      <c r="X81" s="17"/>
      <c r="Y81" s="18"/>
      <c r="Z81" s="17"/>
      <c r="AA81" s="18"/>
      <c r="AB81" s="17"/>
      <c r="AC81" s="18"/>
      <c r="AD81" s="17"/>
      <c r="AE81" s="18"/>
      <c r="AF81" s="17"/>
      <c r="AG81" s="18"/>
      <c r="AH81" s="17"/>
      <c r="AI81" s="18"/>
      <c r="AJ81" s="17"/>
      <c r="AK81" s="18"/>
      <c r="AL81" s="17"/>
      <c r="AM81" s="18"/>
      <c r="AN81" s="20"/>
      <c r="AO81" s="18"/>
      <c r="AP81" s="17"/>
      <c r="AQ81" s="18"/>
      <c r="AR81" s="17"/>
      <c r="AS81" s="18"/>
      <c r="AT81" s="17"/>
      <c r="AU81" s="18"/>
      <c r="AV81" s="101"/>
      <c r="AW81" s="98"/>
      <c r="AX81" s="99"/>
      <c r="AY81" s="100"/>
      <c r="AZ81" s="35"/>
    </row>
    <row r="82" spans="1:53" s="6" customFormat="1" outlineLevel="1" x14ac:dyDescent="0.25">
      <c r="A82" s="393"/>
      <c r="B82" s="135"/>
      <c r="C82" s="133" t="s">
        <v>204</v>
      </c>
      <c r="D82" s="151">
        <f t="shared" ref="D82:AZ82" si="56">SUM(D80:D81)</f>
        <v>902.1</v>
      </c>
      <c r="E82" s="150">
        <f t="shared" si="56"/>
        <v>927.1</v>
      </c>
      <c r="F82" s="150">
        <f t="shared" si="56"/>
        <v>25</v>
      </c>
      <c r="G82" s="151">
        <f t="shared" si="56"/>
        <v>2.7713113845471611</v>
      </c>
      <c r="H82" s="150">
        <f t="shared" si="56"/>
        <v>826.1</v>
      </c>
      <c r="I82" s="150">
        <f t="shared" si="56"/>
        <v>844</v>
      </c>
      <c r="J82" s="150">
        <f t="shared" si="56"/>
        <v>17.899999999999977</v>
      </c>
      <c r="K82" s="120">
        <f>I82/H82*100-100</f>
        <v>2.1668078925069665</v>
      </c>
      <c r="L82" s="150">
        <f t="shared" si="56"/>
        <v>12.7</v>
      </c>
      <c r="M82" s="150">
        <f t="shared" si="56"/>
        <v>12.6</v>
      </c>
      <c r="N82" s="150">
        <f t="shared" si="56"/>
        <v>40.000000000000007</v>
      </c>
      <c r="O82" s="150">
        <f t="shared" si="56"/>
        <v>55</v>
      </c>
      <c r="P82" s="150">
        <f t="shared" si="56"/>
        <v>0</v>
      </c>
      <c r="Q82" s="150">
        <f t="shared" si="56"/>
        <v>0</v>
      </c>
      <c r="R82" s="150">
        <f t="shared" si="56"/>
        <v>0</v>
      </c>
      <c r="S82" s="150">
        <f t="shared" si="56"/>
        <v>0</v>
      </c>
      <c r="T82" s="150">
        <f t="shared" si="56"/>
        <v>1.8</v>
      </c>
      <c r="U82" s="150">
        <f t="shared" si="56"/>
        <v>3</v>
      </c>
      <c r="V82" s="150">
        <f t="shared" si="56"/>
        <v>10.9</v>
      </c>
      <c r="W82" s="150">
        <f t="shared" si="56"/>
        <v>14.4</v>
      </c>
      <c r="X82" s="150">
        <f t="shared" si="56"/>
        <v>0</v>
      </c>
      <c r="Y82" s="150">
        <f t="shared" si="56"/>
        <v>0</v>
      </c>
      <c r="Z82" s="150">
        <f t="shared" si="56"/>
        <v>0.5</v>
      </c>
      <c r="AA82" s="150">
        <f t="shared" si="56"/>
        <v>0.6</v>
      </c>
      <c r="AB82" s="150">
        <f t="shared" si="56"/>
        <v>0</v>
      </c>
      <c r="AC82" s="150">
        <f t="shared" si="56"/>
        <v>7</v>
      </c>
      <c r="AD82" s="150">
        <f t="shared" si="56"/>
        <v>0</v>
      </c>
      <c r="AE82" s="150">
        <f t="shared" si="56"/>
        <v>0.5</v>
      </c>
      <c r="AF82" s="150">
        <f t="shared" si="56"/>
        <v>5</v>
      </c>
      <c r="AG82" s="150">
        <f t="shared" si="56"/>
        <v>6</v>
      </c>
      <c r="AH82" s="150">
        <f t="shared" si="56"/>
        <v>0</v>
      </c>
      <c r="AI82" s="150">
        <f t="shared" si="56"/>
        <v>0</v>
      </c>
      <c r="AJ82" s="150">
        <f t="shared" si="56"/>
        <v>7.1</v>
      </c>
      <c r="AK82" s="150">
        <f t="shared" si="56"/>
        <v>7.8</v>
      </c>
      <c r="AL82" s="150">
        <f t="shared" si="56"/>
        <v>0.6</v>
      </c>
      <c r="AM82" s="150">
        <f t="shared" si="56"/>
        <v>0.6</v>
      </c>
      <c r="AN82" s="150">
        <f t="shared" si="56"/>
        <v>0</v>
      </c>
      <c r="AO82" s="150">
        <f t="shared" si="56"/>
        <v>0</v>
      </c>
      <c r="AP82" s="150">
        <f t="shared" si="56"/>
        <v>14.1</v>
      </c>
      <c r="AQ82" s="150">
        <f t="shared" si="56"/>
        <v>15.1</v>
      </c>
      <c r="AR82" s="150">
        <f t="shared" si="56"/>
        <v>23.3</v>
      </c>
      <c r="AS82" s="150">
        <f t="shared" si="56"/>
        <v>15.5</v>
      </c>
      <c r="AT82" s="150">
        <f t="shared" si="56"/>
        <v>0</v>
      </c>
      <c r="AU82" s="150">
        <f t="shared" si="56"/>
        <v>0</v>
      </c>
      <c r="AV82" s="150">
        <f t="shared" si="56"/>
        <v>0</v>
      </c>
      <c r="AW82" s="150">
        <f t="shared" si="56"/>
        <v>0</v>
      </c>
      <c r="AX82" s="150">
        <f t="shared" si="56"/>
        <v>0</v>
      </c>
      <c r="AY82" s="150">
        <f t="shared" si="56"/>
        <v>0</v>
      </c>
      <c r="AZ82" s="150">
        <f t="shared" si="56"/>
        <v>0</v>
      </c>
    </row>
    <row r="83" spans="1:53" outlineLevel="1" x14ac:dyDescent="0.25">
      <c r="A83" s="396" t="s">
        <v>188</v>
      </c>
      <c r="B83" s="406" t="s">
        <v>189</v>
      </c>
      <c r="C83" s="77" t="s">
        <v>205</v>
      </c>
      <c r="D83" s="57">
        <f t="shared" ref="D83:E85" si="57">SUM(H83,L83,N83,AR83,AT83)</f>
        <v>15</v>
      </c>
      <c r="E83" s="73">
        <f t="shared" si="57"/>
        <v>0</v>
      </c>
      <c r="F83" s="15">
        <f>SUM(E83-D83)</f>
        <v>-15</v>
      </c>
      <c r="G83" s="68">
        <f>E83/D83*100-100</f>
        <v>-100</v>
      </c>
      <c r="H83" s="17"/>
      <c r="I83" s="22"/>
      <c r="J83" s="19"/>
      <c r="K83" s="19"/>
      <c r="L83" s="17"/>
      <c r="M83" s="18"/>
      <c r="N83" s="60">
        <f t="shared" ref="N83:O85" si="58">SUM(P83,R83,T83,V83,X83,Z83,AB83,AD83,AF83,AH83,AJ83,AL83,AP83)</f>
        <v>15</v>
      </c>
      <c r="O83" s="60">
        <f t="shared" si="58"/>
        <v>0</v>
      </c>
      <c r="P83" s="17"/>
      <c r="Q83" s="18"/>
      <c r="R83" s="17"/>
      <c r="S83" s="18"/>
      <c r="T83" s="17"/>
      <c r="U83" s="18"/>
      <c r="V83" s="17"/>
      <c r="W83" s="18"/>
      <c r="X83" s="17"/>
      <c r="Y83" s="18"/>
      <c r="Z83" s="17"/>
      <c r="AA83" s="18"/>
      <c r="AB83" s="17"/>
      <c r="AC83" s="18"/>
      <c r="AD83" s="17"/>
      <c r="AE83" s="18"/>
      <c r="AF83" s="17"/>
      <c r="AG83" s="18"/>
      <c r="AH83" s="17"/>
      <c r="AI83" s="18"/>
      <c r="AJ83" s="17"/>
      <c r="AK83" s="18"/>
      <c r="AL83" s="17"/>
      <c r="AM83" s="18"/>
      <c r="AN83" s="20"/>
      <c r="AO83" s="18"/>
      <c r="AP83" s="17">
        <v>15</v>
      </c>
      <c r="AQ83" s="18"/>
      <c r="AR83" s="17"/>
      <c r="AS83" s="18"/>
      <c r="AT83" s="17"/>
      <c r="AU83" s="18"/>
      <c r="AV83" s="52"/>
      <c r="AW83" s="98"/>
      <c r="AX83" s="99"/>
      <c r="AY83" s="100"/>
      <c r="AZ83" s="35"/>
    </row>
    <row r="84" spans="1:53" outlineLevel="1" x14ac:dyDescent="0.25">
      <c r="A84" s="523" t="s">
        <v>206</v>
      </c>
      <c r="B84" s="397" t="s">
        <v>207</v>
      </c>
      <c r="C84" s="77" t="s">
        <v>208</v>
      </c>
      <c r="D84" s="57">
        <f t="shared" si="57"/>
        <v>22.5</v>
      </c>
      <c r="E84" s="73">
        <f t="shared" si="57"/>
        <v>22.5</v>
      </c>
      <c r="F84" s="15"/>
      <c r="G84" s="68"/>
      <c r="H84" s="17"/>
      <c r="I84" s="22"/>
      <c r="J84" s="19"/>
      <c r="K84" s="19"/>
      <c r="L84" s="17"/>
      <c r="M84" s="18"/>
      <c r="N84" s="60">
        <f t="shared" si="58"/>
        <v>22.5</v>
      </c>
      <c r="O84" s="60">
        <f t="shared" si="58"/>
        <v>22.5</v>
      </c>
      <c r="P84" s="17"/>
      <c r="Q84" s="18"/>
      <c r="R84" s="17"/>
      <c r="S84" s="18"/>
      <c r="T84" s="17"/>
      <c r="U84" s="18"/>
      <c r="V84" s="17"/>
      <c r="W84" s="18"/>
      <c r="X84" s="17"/>
      <c r="Y84" s="18"/>
      <c r="Z84" s="17"/>
      <c r="AA84" s="18"/>
      <c r="AB84" s="17"/>
      <c r="AC84" s="18"/>
      <c r="AD84" s="17"/>
      <c r="AE84" s="18"/>
      <c r="AF84" s="17"/>
      <c r="AG84" s="18"/>
      <c r="AH84" s="17"/>
      <c r="AI84" s="18"/>
      <c r="AJ84" s="17"/>
      <c r="AK84" s="18"/>
      <c r="AL84" s="17"/>
      <c r="AM84" s="18"/>
      <c r="AN84" s="20"/>
      <c r="AO84" s="18"/>
      <c r="AP84" s="17">
        <v>22.5</v>
      </c>
      <c r="AQ84" s="18">
        <v>22.5</v>
      </c>
      <c r="AR84" s="17"/>
      <c r="AS84" s="18"/>
      <c r="AT84" s="17"/>
      <c r="AU84" s="18"/>
      <c r="AV84" s="52"/>
      <c r="AW84" s="98"/>
      <c r="AX84" s="99"/>
      <c r="AY84" s="100"/>
      <c r="AZ84" s="35"/>
    </row>
    <row r="85" spans="1:53" outlineLevel="1" x14ac:dyDescent="0.25">
      <c r="A85" s="524"/>
      <c r="B85" s="397" t="s">
        <v>209</v>
      </c>
      <c r="C85" s="77" t="s">
        <v>208</v>
      </c>
      <c r="D85" s="57">
        <f t="shared" si="57"/>
        <v>244.40000000000003</v>
      </c>
      <c r="E85" s="73">
        <f>SUM(I85,M85,O85,AS85,AU85)</f>
        <v>276.5</v>
      </c>
      <c r="F85" s="15">
        <f>SUM(E85-D85)</f>
        <v>32.099999999999966</v>
      </c>
      <c r="G85" s="68">
        <f>E85/D85*100-100</f>
        <v>13.134206219312588</v>
      </c>
      <c r="H85" s="17">
        <v>215.8</v>
      </c>
      <c r="I85" s="22">
        <v>226.6</v>
      </c>
      <c r="J85" s="19">
        <f>SUM(I85-H85)</f>
        <v>10.799999999999983</v>
      </c>
      <c r="K85" s="19">
        <f>I85/H85*100-100</f>
        <v>5.0046339202965555</v>
      </c>
      <c r="L85" s="17">
        <v>3.9</v>
      </c>
      <c r="M85" s="18">
        <v>3.5</v>
      </c>
      <c r="N85" s="60">
        <f t="shared" si="58"/>
        <v>22.300000000000004</v>
      </c>
      <c r="O85" s="60">
        <f>SUM(Q85,S85,U85,W85,Y85,AA85,AC85,AE85,AG85,AI85,AK85,AM85,AQ85,AO85)</f>
        <v>44.099999999999994</v>
      </c>
      <c r="P85" s="17"/>
      <c r="Q85" s="18"/>
      <c r="R85" s="17">
        <v>0.2</v>
      </c>
      <c r="S85" s="18">
        <v>0.2</v>
      </c>
      <c r="T85" s="17">
        <v>1</v>
      </c>
      <c r="U85" s="18">
        <v>0.4</v>
      </c>
      <c r="V85" s="17">
        <v>3.2</v>
      </c>
      <c r="W85" s="18">
        <v>10.199999999999999</v>
      </c>
      <c r="X85" s="17"/>
      <c r="Y85" s="18"/>
      <c r="Z85" s="17">
        <v>0.5</v>
      </c>
      <c r="AA85" s="18">
        <v>0.5</v>
      </c>
      <c r="AB85" s="17"/>
      <c r="AC85" s="18">
        <v>7.2</v>
      </c>
      <c r="AD85" s="17"/>
      <c r="AE85" s="18"/>
      <c r="AF85" s="17">
        <v>1.3</v>
      </c>
      <c r="AG85" s="18">
        <v>1.2</v>
      </c>
      <c r="AH85" s="17">
        <v>2.6</v>
      </c>
      <c r="AI85" s="18">
        <v>2.7</v>
      </c>
      <c r="AJ85" s="17">
        <v>1.4</v>
      </c>
      <c r="AK85" s="18">
        <v>4.4000000000000004</v>
      </c>
      <c r="AL85" s="17">
        <v>0.3</v>
      </c>
      <c r="AM85" s="18">
        <v>0.3</v>
      </c>
      <c r="AN85" s="20"/>
      <c r="AO85" s="18">
        <v>0.5</v>
      </c>
      <c r="AP85" s="17">
        <v>11.8</v>
      </c>
      <c r="AQ85" s="18">
        <v>16.5</v>
      </c>
      <c r="AR85" s="17">
        <v>2.4</v>
      </c>
      <c r="AS85" s="18">
        <v>2.2999999999999998</v>
      </c>
      <c r="AT85" s="17"/>
      <c r="AU85" s="18"/>
      <c r="AV85" s="52"/>
      <c r="AW85" s="98"/>
      <c r="AX85" s="99"/>
      <c r="AY85" s="100"/>
      <c r="AZ85" s="35"/>
    </row>
    <row r="86" spans="1:53" s="6" customFormat="1" outlineLevel="1" x14ac:dyDescent="0.25">
      <c r="A86" s="393"/>
      <c r="B86" s="135"/>
      <c r="C86" s="133" t="s">
        <v>210</v>
      </c>
      <c r="D86" s="151">
        <f t="shared" ref="D86" si="59">SUM(D83:D85)</f>
        <v>281.90000000000003</v>
      </c>
      <c r="E86" s="150">
        <f t="shared" ref="E86" si="60">SUM(E83:E85)</f>
        <v>299</v>
      </c>
      <c r="F86" s="150">
        <f t="shared" ref="F86" si="61">SUM(F83:F85)</f>
        <v>17.099999999999966</v>
      </c>
      <c r="G86" s="151">
        <f t="shared" ref="G86" si="62">SUM(G83:G85)</f>
        <v>-86.865793780687412</v>
      </c>
      <c r="H86" s="150">
        <f t="shared" ref="H86" si="63">SUM(H83:H85)</f>
        <v>215.8</v>
      </c>
      <c r="I86" s="150">
        <f t="shared" ref="I86" si="64">SUM(I83:I85)</f>
        <v>226.6</v>
      </c>
      <c r="J86" s="150">
        <f t="shared" ref="J86" si="65">SUM(J83:J85)</f>
        <v>10.799999999999983</v>
      </c>
      <c r="K86" s="120">
        <f>I86/H86*100-100</f>
        <v>5.0046339202965555</v>
      </c>
      <c r="L86" s="150">
        <f t="shared" ref="L86" si="66">SUM(L83:L85)</f>
        <v>3.9</v>
      </c>
      <c r="M86" s="150">
        <f t="shared" ref="M86" si="67">SUM(M83:M85)</f>
        <v>3.5</v>
      </c>
      <c r="N86" s="150">
        <f t="shared" ref="N86" si="68">SUM(N83:N85)</f>
        <v>59.800000000000004</v>
      </c>
      <c r="O86" s="150">
        <f t="shared" ref="O86" si="69">SUM(O83:O85)</f>
        <v>66.599999999999994</v>
      </c>
      <c r="P86" s="150">
        <f t="shared" ref="P86" si="70">SUM(P83:P85)</f>
        <v>0</v>
      </c>
      <c r="Q86" s="150">
        <f t="shared" ref="Q86" si="71">SUM(Q83:Q85)</f>
        <v>0</v>
      </c>
      <c r="R86" s="150">
        <f t="shared" ref="R86" si="72">SUM(R83:R85)</f>
        <v>0.2</v>
      </c>
      <c r="S86" s="150">
        <f t="shared" ref="S86" si="73">SUM(S83:S85)</f>
        <v>0.2</v>
      </c>
      <c r="T86" s="150">
        <f t="shared" ref="T86" si="74">SUM(T83:T85)</f>
        <v>1</v>
      </c>
      <c r="U86" s="150">
        <f t="shared" ref="U86" si="75">SUM(U83:U85)</f>
        <v>0.4</v>
      </c>
      <c r="V86" s="150">
        <f t="shared" ref="V86" si="76">SUM(V83:V85)</f>
        <v>3.2</v>
      </c>
      <c r="W86" s="150">
        <f t="shared" ref="W86" si="77">SUM(W83:W85)</f>
        <v>10.199999999999999</v>
      </c>
      <c r="X86" s="150">
        <f t="shared" ref="X86" si="78">SUM(X83:X85)</f>
        <v>0</v>
      </c>
      <c r="Y86" s="150">
        <f t="shared" ref="Y86" si="79">SUM(Y83:Y85)</f>
        <v>0</v>
      </c>
      <c r="Z86" s="150">
        <f t="shared" ref="Z86" si="80">SUM(Z83:Z85)</f>
        <v>0.5</v>
      </c>
      <c r="AA86" s="150">
        <f t="shared" ref="AA86" si="81">SUM(AA83:AA85)</f>
        <v>0.5</v>
      </c>
      <c r="AB86" s="150">
        <f t="shared" ref="AB86" si="82">SUM(AB83:AB85)</f>
        <v>0</v>
      </c>
      <c r="AC86" s="150">
        <f t="shared" ref="AC86" si="83">SUM(AC83:AC85)</f>
        <v>7.2</v>
      </c>
      <c r="AD86" s="150">
        <f t="shared" ref="AD86" si="84">SUM(AD83:AD85)</f>
        <v>0</v>
      </c>
      <c r="AE86" s="150">
        <f t="shared" ref="AE86" si="85">SUM(AE83:AE85)</f>
        <v>0</v>
      </c>
      <c r="AF86" s="150">
        <f t="shared" ref="AF86" si="86">SUM(AF83:AF85)</f>
        <v>1.3</v>
      </c>
      <c r="AG86" s="150">
        <f t="shared" ref="AG86" si="87">SUM(AG83:AG85)</f>
        <v>1.2</v>
      </c>
      <c r="AH86" s="150">
        <f t="shared" ref="AH86" si="88">SUM(AH83:AH85)</f>
        <v>2.6</v>
      </c>
      <c r="AI86" s="150">
        <f t="shared" ref="AI86" si="89">SUM(AI83:AI85)</f>
        <v>2.7</v>
      </c>
      <c r="AJ86" s="150">
        <f t="shared" ref="AJ86" si="90">SUM(AJ83:AJ85)</f>
        <v>1.4</v>
      </c>
      <c r="AK86" s="150">
        <f t="shared" ref="AK86" si="91">SUM(AK83:AK85)</f>
        <v>4.4000000000000004</v>
      </c>
      <c r="AL86" s="150">
        <f t="shared" ref="AL86" si="92">SUM(AL83:AL85)</f>
        <v>0.3</v>
      </c>
      <c r="AM86" s="150">
        <f t="shared" ref="AM86" si="93">SUM(AM83:AM85)</f>
        <v>0.3</v>
      </c>
      <c r="AN86" s="150">
        <f t="shared" ref="AN86" si="94">SUM(AN83:AN85)</f>
        <v>0</v>
      </c>
      <c r="AO86" s="150">
        <f t="shared" ref="AO86" si="95">SUM(AO83:AO85)</f>
        <v>0.5</v>
      </c>
      <c r="AP86" s="150">
        <f t="shared" ref="AP86" si="96">SUM(AP83:AP85)</f>
        <v>49.3</v>
      </c>
      <c r="AQ86" s="150">
        <f t="shared" ref="AQ86" si="97">SUM(AQ83:AQ85)</f>
        <v>39</v>
      </c>
      <c r="AR86" s="150">
        <f t="shared" ref="AR86" si="98">SUM(AR83:AR85)</f>
        <v>2.4</v>
      </c>
      <c r="AS86" s="150">
        <f t="shared" ref="AS86" si="99">SUM(AS83:AS85)</f>
        <v>2.2999999999999998</v>
      </c>
      <c r="AT86" s="150">
        <f t="shared" ref="AT86" si="100">SUM(AT83:AT85)</f>
        <v>0</v>
      </c>
      <c r="AU86" s="150">
        <f t="shared" ref="AU86" si="101">SUM(AU83:AU85)</f>
        <v>0</v>
      </c>
      <c r="AV86" s="150">
        <f t="shared" ref="AV86" si="102">SUM(AV83:AV85)</f>
        <v>0</v>
      </c>
      <c r="AW86" s="150">
        <f t="shared" ref="AW86" si="103">SUM(AW83:AW85)</f>
        <v>0</v>
      </c>
      <c r="AX86" s="150">
        <f t="shared" ref="AX86" si="104">SUM(AX83:AX85)</f>
        <v>0</v>
      </c>
      <c r="AY86" s="150">
        <f t="shared" ref="AY86" si="105">SUM(AY83:AY85)</f>
        <v>0</v>
      </c>
      <c r="AZ86" s="150">
        <f t="shared" ref="AZ86" si="106">SUM(AZ83:AZ85)</f>
        <v>0</v>
      </c>
    </row>
    <row r="87" spans="1:53" outlineLevel="1" x14ac:dyDescent="0.25">
      <c r="A87" s="396" t="s">
        <v>211</v>
      </c>
      <c r="B87" s="397" t="s">
        <v>212</v>
      </c>
      <c r="C87" s="77" t="s">
        <v>213</v>
      </c>
      <c r="D87" s="57">
        <f>SUM(H87,L87,N87,AR87,AT87)</f>
        <v>146.5</v>
      </c>
      <c r="E87" s="73">
        <f>SUM(I87,M87,O87,AS87,AU87)</f>
        <v>19.399999999999999</v>
      </c>
      <c r="F87" s="15">
        <f t="shared" ref="F87" si="107">SUM(E87-D87)</f>
        <v>-127.1</v>
      </c>
      <c r="G87" s="68">
        <f t="shared" ref="G87" si="108">E87/D87*100-100</f>
        <v>-86.757679180887379</v>
      </c>
      <c r="H87" s="17"/>
      <c r="I87" s="22"/>
      <c r="J87" s="19">
        <f t="shared" ref="J87" si="109">SUM(I87-H87)</f>
        <v>0</v>
      </c>
      <c r="K87" s="19"/>
      <c r="L87" s="17"/>
      <c r="M87" s="18"/>
      <c r="N87" s="71">
        <f t="shared" ref="N87" si="110">SUM(P87,R87,T87,V87,X87,Z87,AB87,AD87,AF87,AH87,AJ87,AL87,AP87)</f>
        <v>0</v>
      </c>
      <c r="O87" s="60">
        <f>SUM(Q87,S87,U87,W87,Y87,AA87,AC87,AE87,AG87,AI87,AK87,AM87,AQ87)</f>
        <v>0</v>
      </c>
      <c r="P87" s="17"/>
      <c r="Q87" s="18"/>
      <c r="R87" s="17"/>
      <c r="S87" s="18"/>
      <c r="T87" s="17"/>
      <c r="U87" s="18"/>
      <c r="V87" s="17"/>
      <c r="W87" s="18"/>
      <c r="X87" s="17"/>
      <c r="Y87" s="18"/>
      <c r="Z87" s="17"/>
      <c r="AA87" s="18"/>
      <c r="AB87" s="17"/>
      <c r="AC87" s="18"/>
      <c r="AD87" s="17"/>
      <c r="AE87" s="18"/>
      <c r="AF87" s="17"/>
      <c r="AG87" s="18"/>
      <c r="AH87" s="17"/>
      <c r="AI87" s="18"/>
      <c r="AJ87" s="17"/>
      <c r="AK87" s="18"/>
      <c r="AL87" s="17"/>
      <c r="AM87" s="18"/>
      <c r="AN87" s="20"/>
      <c r="AO87" s="18"/>
      <c r="AP87" s="17"/>
      <c r="AQ87" s="18"/>
      <c r="AR87" s="17">
        <v>20</v>
      </c>
      <c r="AS87" s="18">
        <v>19.399999999999999</v>
      </c>
      <c r="AT87" s="17">
        <v>126.5</v>
      </c>
      <c r="AU87" s="18"/>
      <c r="AV87" s="51"/>
      <c r="AW87" s="98"/>
      <c r="AX87" s="99"/>
      <c r="AY87" s="100"/>
      <c r="AZ87" s="35"/>
    </row>
    <row r="88" spans="1:53" outlineLevel="1" x14ac:dyDescent="0.25">
      <c r="A88" s="396" t="s">
        <v>188</v>
      </c>
      <c r="B88" s="406" t="s">
        <v>189</v>
      </c>
      <c r="C88" s="77" t="s">
        <v>213</v>
      </c>
      <c r="D88" s="57"/>
      <c r="E88" s="73">
        <f>SUM(I88,M88,O88,AS88,AU88)</f>
        <v>50</v>
      </c>
      <c r="F88" s="15"/>
      <c r="G88" s="68"/>
      <c r="H88" s="17"/>
      <c r="I88" s="22"/>
      <c r="J88" s="19"/>
      <c r="K88" s="19"/>
      <c r="L88" s="17"/>
      <c r="M88" s="18"/>
      <c r="N88" s="71"/>
      <c r="O88" s="60"/>
      <c r="P88" s="17"/>
      <c r="Q88" s="18"/>
      <c r="R88" s="17"/>
      <c r="S88" s="18"/>
      <c r="T88" s="17"/>
      <c r="U88" s="18"/>
      <c r="V88" s="17"/>
      <c r="W88" s="18"/>
      <c r="X88" s="17"/>
      <c r="Y88" s="18"/>
      <c r="Z88" s="17"/>
      <c r="AA88" s="18"/>
      <c r="AB88" s="17"/>
      <c r="AC88" s="18"/>
      <c r="AD88" s="17"/>
      <c r="AE88" s="18"/>
      <c r="AF88" s="17"/>
      <c r="AG88" s="18"/>
      <c r="AH88" s="17"/>
      <c r="AI88" s="18"/>
      <c r="AJ88" s="17"/>
      <c r="AK88" s="18"/>
      <c r="AL88" s="17"/>
      <c r="AM88" s="18"/>
      <c r="AN88" s="20"/>
      <c r="AO88" s="18"/>
      <c r="AP88" s="17"/>
      <c r="AQ88" s="18"/>
      <c r="AR88" s="17"/>
      <c r="AS88" s="18"/>
      <c r="AT88" s="17"/>
      <c r="AU88" s="18">
        <v>50</v>
      </c>
      <c r="AV88" s="346"/>
      <c r="AW88" s="347"/>
      <c r="AX88" s="347"/>
      <c r="AY88" s="347"/>
    </row>
    <row r="89" spans="1:53" s="6" customFormat="1" ht="20.25" x14ac:dyDescent="0.3">
      <c r="A89" s="393"/>
      <c r="B89" s="135"/>
      <c r="C89" s="162" t="s">
        <v>214</v>
      </c>
      <c r="D89" s="120">
        <f>SUM(D74,D79,D82,D86,D87)</f>
        <v>4719.8</v>
      </c>
      <c r="E89" s="120">
        <f>SUM(E74,E79,E82,E86,E87)</f>
        <v>5082.1000000000004</v>
      </c>
      <c r="F89" s="120">
        <f>SUM(F74,F79,F82,F86,F87)</f>
        <v>367.30000000000007</v>
      </c>
      <c r="G89" s="119">
        <f>E89/D89*100-100</f>
        <v>7.6761727191830147</v>
      </c>
      <c r="H89" s="120">
        <f>SUM(H74,H79,H82,H86)</f>
        <v>3798.6</v>
      </c>
      <c r="I89" s="120">
        <f>SUM(I74,I79,I82,I86)</f>
        <v>4113.1000000000004</v>
      </c>
      <c r="J89" s="120">
        <f>SUM(J74,J79,J82,J86)</f>
        <v>314.5</v>
      </c>
      <c r="K89" s="120">
        <f>I89/H89*100-100</f>
        <v>8.2793660822408413</v>
      </c>
      <c r="L89" s="120">
        <f t="shared" ref="L89" si="111">SUM(L74,L79,L82,L86)</f>
        <v>29</v>
      </c>
      <c r="M89" s="120">
        <f>SUM(M74,M79,M82,M86)</f>
        <v>32.200000000000003</v>
      </c>
      <c r="N89" s="120">
        <f>SUM(N74,N79,N82,N86,N87)</f>
        <v>620.5</v>
      </c>
      <c r="O89" s="120">
        <f>SUM(O74,O79,O82,O86,O87)</f>
        <v>812.6</v>
      </c>
      <c r="P89" s="120">
        <f>SUM(P74,P79,P82,P86,P87)</f>
        <v>133.9</v>
      </c>
      <c r="Q89" s="120">
        <f>SUM(Q74,Q79,Q82,Q86,Q87)</f>
        <v>172.3</v>
      </c>
      <c r="R89" s="120">
        <f t="shared" ref="R89:AU89" si="112">SUM(R74,R79,R82,R86,R87)</f>
        <v>3.3</v>
      </c>
      <c r="S89" s="120">
        <f t="shared" si="112"/>
        <v>4</v>
      </c>
      <c r="T89" s="120">
        <f t="shared" si="112"/>
        <v>8.5</v>
      </c>
      <c r="U89" s="120">
        <f t="shared" si="112"/>
        <v>13.299999999999999</v>
      </c>
      <c r="V89" s="120">
        <f t="shared" si="112"/>
        <v>56.6</v>
      </c>
      <c r="W89" s="120">
        <f t="shared" si="112"/>
        <v>88.600000000000009</v>
      </c>
      <c r="X89" s="120">
        <f t="shared" si="112"/>
        <v>4.6000000000000005</v>
      </c>
      <c r="Y89" s="120">
        <f t="shared" si="112"/>
        <v>6.7000000000000011</v>
      </c>
      <c r="Z89" s="120">
        <f t="shared" si="112"/>
        <v>4.3</v>
      </c>
      <c r="AA89" s="120">
        <f t="shared" si="112"/>
        <v>4.5999999999999996</v>
      </c>
      <c r="AB89" s="120">
        <f t="shared" si="112"/>
        <v>3.5</v>
      </c>
      <c r="AC89" s="120">
        <f t="shared" si="112"/>
        <v>17.8</v>
      </c>
      <c r="AD89" s="120">
        <f t="shared" si="112"/>
        <v>3</v>
      </c>
      <c r="AE89" s="120">
        <f t="shared" si="112"/>
        <v>7.3</v>
      </c>
      <c r="AF89" s="120">
        <f t="shared" si="112"/>
        <v>23.6</v>
      </c>
      <c r="AG89" s="120">
        <f t="shared" si="112"/>
        <v>25.900000000000002</v>
      </c>
      <c r="AH89" s="120">
        <f t="shared" si="112"/>
        <v>68.3</v>
      </c>
      <c r="AI89" s="120">
        <f t="shared" si="112"/>
        <v>44.3</v>
      </c>
      <c r="AJ89" s="120">
        <f t="shared" si="112"/>
        <v>19.799999999999997</v>
      </c>
      <c r="AK89" s="120">
        <f t="shared" si="112"/>
        <v>29.700000000000003</v>
      </c>
      <c r="AL89" s="120">
        <f t="shared" si="112"/>
        <v>2</v>
      </c>
      <c r="AM89" s="120">
        <f t="shared" si="112"/>
        <v>2</v>
      </c>
      <c r="AN89" s="120">
        <f t="shared" si="112"/>
        <v>0</v>
      </c>
      <c r="AO89" s="120">
        <f t="shared" si="112"/>
        <v>0.5</v>
      </c>
      <c r="AP89" s="120">
        <f t="shared" si="112"/>
        <v>289.09999999999997</v>
      </c>
      <c r="AQ89" s="120">
        <f t="shared" si="112"/>
        <v>391.90000000000003</v>
      </c>
      <c r="AR89" s="120">
        <f t="shared" si="112"/>
        <v>105.80000000000001</v>
      </c>
      <c r="AS89" s="120">
        <f t="shared" si="112"/>
        <v>95.1</v>
      </c>
      <c r="AT89" s="120">
        <f t="shared" si="112"/>
        <v>134.80000000000001</v>
      </c>
      <c r="AU89" s="120">
        <f t="shared" si="112"/>
        <v>0</v>
      </c>
      <c r="AV89" s="131">
        <f t="shared" ref="AV89:AZ89" si="113">SUM(AV66,AV74,AV79,AV82,AV86)</f>
        <v>0</v>
      </c>
      <c r="AW89" s="131">
        <f t="shared" si="113"/>
        <v>0</v>
      </c>
      <c r="AX89" s="131">
        <f t="shared" si="113"/>
        <v>0</v>
      </c>
      <c r="AY89" s="131">
        <f t="shared" si="113"/>
        <v>0</v>
      </c>
      <c r="AZ89" s="131">
        <f t="shared" si="113"/>
        <v>0</v>
      </c>
    </row>
    <row r="90" spans="1:53" s="6" customFormat="1" ht="20.25" customHeight="1" x14ac:dyDescent="0.25">
      <c r="A90" s="512" t="s">
        <v>215</v>
      </c>
      <c r="B90" s="513"/>
      <c r="C90" s="513"/>
      <c r="D90" s="513"/>
      <c r="E90" s="513"/>
      <c r="F90" s="513"/>
      <c r="G90" s="513"/>
      <c r="H90" s="513"/>
      <c r="I90" s="513"/>
      <c r="J90" s="513"/>
      <c r="K90" s="513"/>
      <c r="L90" s="513"/>
      <c r="M90" s="513"/>
      <c r="N90" s="513"/>
      <c r="O90" s="513"/>
      <c r="P90" s="513"/>
      <c r="Q90" s="513"/>
      <c r="R90" s="513"/>
      <c r="S90" s="513"/>
      <c r="T90" s="513"/>
      <c r="U90" s="513"/>
      <c r="V90" s="513"/>
      <c r="W90" s="513"/>
      <c r="X90" s="513"/>
      <c r="Y90" s="513"/>
      <c r="Z90" s="513"/>
      <c r="AA90" s="513"/>
      <c r="AB90" s="513"/>
      <c r="AC90" s="513"/>
      <c r="AD90" s="513"/>
      <c r="AE90" s="513"/>
      <c r="AF90" s="513"/>
      <c r="AG90" s="513"/>
      <c r="AH90" s="513"/>
      <c r="AI90" s="513"/>
      <c r="AJ90" s="513"/>
      <c r="AK90" s="513"/>
      <c r="AL90" s="513"/>
      <c r="AM90" s="513"/>
      <c r="AN90" s="513"/>
      <c r="AO90" s="513"/>
      <c r="AP90" s="513"/>
      <c r="AQ90" s="513"/>
      <c r="AR90" s="513"/>
      <c r="AS90" s="513"/>
      <c r="AT90" s="513"/>
      <c r="AU90" s="513"/>
      <c r="AV90" s="513"/>
      <c r="AW90" s="513"/>
      <c r="AX90" s="513"/>
      <c r="AY90" s="513"/>
      <c r="AZ90" s="513"/>
    </row>
    <row r="91" spans="1:53" outlineLevel="2" x14ac:dyDescent="0.25">
      <c r="A91" s="395" t="s">
        <v>216</v>
      </c>
      <c r="B91" s="397" t="s">
        <v>217</v>
      </c>
      <c r="C91" s="174" t="s">
        <v>218</v>
      </c>
      <c r="D91" s="114">
        <f>SUM(H91,L91,N91,AR91,AT91)</f>
        <v>402</v>
      </c>
      <c r="E91" s="73">
        <f>SUM(I91,M91,O91,AS91,AU91)</f>
        <v>521.9</v>
      </c>
      <c r="F91" s="15">
        <f t="shared" ref="F91:F92" si="114">SUM(E91-D91)</f>
        <v>119.89999999999998</v>
      </c>
      <c r="G91" s="68">
        <f>E91/D91*100-100</f>
        <v>29.825870646766163</v>
      </c>
      <c r="H91" s="325">
        <v>387.9</v>
      </c>
      <c r="I91" s="112">
        <v>454.2</v>
      </c>
      <c r="J91" s="19">
        <f t="shared" ref="J91" si="115">SUM(I91-H91)</f>
        <v>66.300000000000011</v>
      </c>
      <c r="K91" s="40">
        <f t="shared" ref="K91:K93" si="116">I91/H91*100-100</f>
        <v>17.092034029389012</v>
      </c>
      <c r="L91" s="17">
        <v>6.5</v>
      </c>
      <c r="M91" s="18">
        <v>7.7</v>
      </c>
      <c r="N91" s="71"/>
      <c r="O91" s="60">
        <f>SUM(Q91,S91,U91,W91,Y91,AA91,AC91,AE91,AG91,AI91,AK91,AM91,AQ91,AO91)</f>
        <v>51.9</v>
      </c>
      <c r="P91" s="17"/>
      <c r="Q91" s="18"/>
      <c r="R91" s="17">
        <v>0.1</v>
      </c>
      <c r="S91" s="18">
        <v>0.1</v>
      </c>
      <c r="T91" s="17">
        <v>3.1</v>
      </c>
      <c r="U91" s="18">
        <v>3.9</v>
      </c>
      <c r="V91" s="17">
        <v>2.5</v>
      </c>
      <c r="W91" s="18">
        <v>2.5</v>
      </c>
      <c r="X91" s="17"/>
      <c r="Y91" s="18"/>
      <c r="Z91" s="17">
        <v>0.5</v>
      </c>
      <c r="AA91" s="18">
        <v>0.5</v>
      </c>
      <c r="AB91" s="17"/>
      <c r="AC91" s="18"/>
      <c r="AD91" s="17">
        <v>2.5</v>
      </c>
      <c r="AE91" s="18">
        <v>4.4000000000000004</v>
      </c>
      <c r="AF91" s="17">
        <v>1.2</v>
      </c>
      <c r="AG91" s="18">
        <v>1.2</v>
      </c>
      <c r="AH91" s="17">
        <v>4.2</v>
      </c>
      <c r="AI91" s="18">
        <v>3.3</v>
      </c>
      <c r="AJ91" s="17">
        <v>1.9</v>
      </c>
      <c r="AK91" s="18">
        <v>3.3</v>
      </c>
      <c r="AL91" s="17">
        <v>0.3</v>
      </c>
      <c r="AM91" s="18">
        <v>0.3</v>
      </c>
      <c r="AN91" s="20">
        <v>0.5</v>
      </c>
      <c r="AO91" s="18">
        <v>2</v>
      </c>
      <c r="AP91" s="17">
        <v>29.4</v>
      </c>
      <c r="AQ91" s="18">
        <v>30.4</v>
      </c>
      <c r="AR91" s="17">
        <v>7.6</v>
      </c>
      <c r="AS91" s="18">
        <v>6.6</v>
      </c>
      <c r="AT91" s="17"/>
      <c r="AU91" s="18">
        <v>1.5</v>
      </c>
      <c r="AV91" s="55">
        <v>8</v>
      </c>
      <c r="AW91" s="107">
        <v>10</v>
      </c>
      <c r="AX91" s="108">
        <v>8</v>
      </c>
      <c r="AY91" s="107">
        <v>10</v>
      </c>
      <c r="AZ91" s="36"/>
    </row>
    <row r="92" spans="1:53" outlineLevel="2" x14ac:dyDescent="0.25">
      <c r="A92" s="395" t="s">
        <v>219</v>
      </c>
      <c r="B92" s="397" t="s">
        <v>220</v>
      </c>
      <c r="C92" s="439" t="s">
        <v>221</v>
      </c>
      <c r="D92" s="114">
        <v>27.6</v>
      </c>
      <c r="E92" s="73">
        <v>69.599999999999994</v>
      </c>
      <c r="F92" s="15">
        <f t="shared" si="114"/>
        <v>41.999999999999993</v>
      </c>
      <c r="G92" s="68">
        <f>E92/D92*100-100</f>
        <v>152.17391304347822</v>
      </c>
      <c r="H92" s="433"/>
      <c r="I92" s="434"/>
      <c r="J92" s="435"/>
      <c r="K92" s="40"/>
      <c r="L92" s="324"/>
      <c r="M92" s="168"/>
      <c r="N92" s="436"/>
      <c r="O92" s="437"/>
      <c r="P92" s="324"/>
      <c r="Q92" s="168"/>
      <c r="R92" s="324"/>
      <c r="S92" s="168"/>
      <c r="T92" s="324"/>
      <c r="U92" s="168"/>
      <c r="V92" s="324"/>
      <c r="W92" s="168"/>
      <c r="X92" s="324"/>
      <c r="Y92" s="168"/>
      <c r="Z92" s="324"/>
      <c r="AA92" s="168"/>
      <c r="AB92" s="324"/>
      <c r="AC92" s="168"/>
      <c r="AD92" s="324"/>
      <c r="AE92" s="168"/>
      <c r="AF92" s="324"/>
      <c r="AG92" s="168"/>
      <c r="AH92" s="324"/>
      <c r="AI92" s="168"/>
      <c r="AJ92" s="324"/>
      <c r="AK92" s="168"/>
      <c r="AL92" s="324"/>
      <c r="AM92" s="168"/>
      <c r="AN92" s="438"/>
      <c r="AO92" s="168"/>
      <c r="AP92" s="324"/>
      <c r="AQ92" s="168"/>
      <c r="AR92" s="324"/>
      <c r="AS92" s="168"/>
      <c r="AT92" s="324"/>
      <c r="AU92" s="168"/>
      <c r="AV92" s="338"/>
      <c r="AW92" s="339"/>
      <c r="AX92" s="339"/>
      <c r="AY92" s="339"/>
      <c r="AZ92" s="35"/>
    </row>
    <row r="93" spans="1:53" s="6" customFormat="1" outlineLevel="1" x14ac:dyDescent="0.25">
      <c r="A93" s="440"/>
      <c r="B93" s="441"/>
      <c r="C93" s="442" t="s">
        <v>222</v>
      </c>
      <c r="D93" s="443">
        <f>SUM(D91:D91)+27.6</f>
        <v>429.6</v>
      </c>
      <c r="E93" s="443">
        <f>SUM(E91:E92)</f>
        <v>591.5</v>
      </c>
      <c r="F93" s="443">
        <f t="shared" ref="F93:H93" si="117">SUM(F91:F92)</f>
        <v>161.89999999999998</v>
      </c>
      <c r="G93" s="443">
        <f t="shared" si="117"/>
        <v>181.99978369024439</v>
      </c>
      <c r="H93" s="443">
        <f t="shared" si="117"/>
        <v>387.9</v>
      </c>
      <c r="I93" s="443">
        <f>SUM(I91:I91)</f>
        <v>454.2</v>
      </c>
      <c r="J93" s="443">
        <f>SUM(J91:J91)</f>
        <v>66.300000000000011</v>
      </c>
      <c r="K93" s="444">
        <f t="shared" si="116"/>
        <v>17.092034029389012</v>
      </c>
      <c r="L93" s="443">
        <f t="shared" ref="L93:AZ93" si="118">SUM(L91:L91)</f>
        <v>6.5</v>
      </c>
      <c r="M93" s="443">
        <f t="shared" si="118"/>
        <v>7.7</v>
      </c>
      <c r="N93" s="443">
        <f t="shared" si="118"/>
        <v>0</v>
      </c>
      <c r="O93" s="443">
        <f t="shared" si="118"/>
        <v>51.9</v>
      </c>
      <c r="P93" s="443">
        <f t="shared" si="118"/>
        <v>0</v>
      </c>
      <c r="Q93" s="443">
        <f t="shared" si="118"/>
        <v>0</v>
      </c>
      <c r="R93" s="443">
        <f t="shared" si="118"/>
        <v>0.1</v>
      </c>
      <c r="S93" s="443">
        <f t="shared" si="118"/>
        <v>0.1</v>
      </c>
      <c r="T93" s="443">
        <f t="shared" si="118"/>
        <v>3.1</v>
      </c>
      <c r="U93" s="443">
        <f t="shared" si="118"/>
        <v>3.9</v>
      </c>
      <c r="V93" s="443">
        <f t="shared" si="118"/>
        <v>2.5</v>
      </c>
      <c r="W93" s="443">
        <f t="shared" si="118"/>
        <v>2.5</v>
      </c>
      <c r="X93" s="443">
        <f t="shared" si="118"/>
        <v>0</v>
      </c>
      <c r="Y93" s="443">
        <f t="shared" si="118"/>
        <v>0</v>
      </c>
      <c r="Z93" s="443">
        <f t="shared" si="118"/>
        <v>0.5</v>
      </c>
      <c r="AA93" s="443">
        <f t="shared" si="118"/>
        <v>0.5</v>
      </c>
      <c r="AB93" s="443">
        <f t="shared" si="118"/>
        <v>0</v>
      </c>
      <c r="AC93" s="443">
        <f t="shared" si="118"/>
        <v>0</v>
      </c>
      <c r="AD93" s="443">
        <f t="shared" si="118"/>
        <v>2.5</v>
      </c>
      <c r="AE93" s="443">
        <f t="shared" si="118"/>
        <v>4.4000000000000004</v>
      </c>
      <c r="AF93" s="443">
        <f t="shared" si="118"/>
        <v>1.2</v>
      </c>
      <c r="AG93" s="443">
        <f t="shared" si="118"/>
        <v>1.2</v>
      </c>
      <c r="AH93" s="443">
        <f t="shared" si="118"/>
        <v>4.2</v>
      </c>
      <c r="AI93" s="443">
        <f t="shared" si="118"/>
        <v>3.3</v>
      </c>
      <c r="AJ93" s="443">
        <f t="shared" si="118"/>
        <v>1.9</v>
      </c>
      <c r="AK93" s="443">
        <f t="shared" si="118"/>
        <v>3.3</v>
      </c>
      <c r="AL93" s="443">
        <f t="shared" si="118"/>
        <v>0.3</v>
      </c>
      <c r="AM93" s="443">
        <f t="shared" si="118"/>
        <v>0.3</v>
      </c>
      <c r="AN93" s="443">
        <f t="shared" si="118"/>
        <v>0.5</v>
      </c>
      <c r="AO93" s="443">
        <f t="shared" si="118"/>
        <v>2</v>
      </c>
      <c r="AP93" s="443">
        <f t="shared" si="118"/>
        <v>29.4</v>
      </c>
      <c r="AQ93" s="443">
        <f t="shared" si="118"/>
        <v>30.4</v>
      </c>
      <c r="AR93" s="443">
        <f t="shared" si="118"/>
        <v>7.6</v>
      </c>
      <c r="AS93" s="443">
        <f t="shared" si="118"/>
        <v>6.6</v>
      </c>
      <c r="AT93" s="443">
        <f t="shared" si="118"/>
        <v>0</v>
      </c>
      <c r="AU93" s="443">
        <f t="shared" si="118"/>
        <v>1.5</v>
      </c>
      <c r="AV93" s="443">
        <f t="shared" si="118"/>
        <v>8</v>
      </c>
      <c r="AW93" s="443">
        <f t="shared" si="118"/>
        <v>10</v>
      </c>
      <c r="AX93" s="443">
        <f t="shared" si="118"/>
        <v>8</v>
      </c>
      <c r="AY93" s="443">
        <f t="shared" si="118"/>
        <v>10</v>
      </c>
      <c r="AZ93" s="457">
        <f t="shared" si="118"/>
        <v>0</v>
      </c>
      <c r="BA93" s="139"/>
    </row>
    <row r="94" spans="1:53" outlineLevel="1" x14ac:dyDescent="0.25">
      <c r="A94" s="396" t="s">
        <v>223</v>
      </c>
      <c r="B94" s="397" t="s">
        <v>224</v>
      </c>
      <c r="C94" s="74" t="s">
        <v>225</v>
      </c>
      <c r="D94" s="57">
        <f>SUM(H94,L94,N94,AR94,AT94,)</f>
        <v>1500.3000000000002</v>
      </c>
      <c r="E94" s="73">
        <f>SUM(I94,M94,O94,AU94,AS94)</f>
        <v>1637.1999999999998</v>
      </c>
      <c r="F94" s="15">
        <f>SUM(E94-D94)</f>
        <v>136.89999999999964</v>
      </c>
      <c r="G94" s="68">
        <f t="shared" ref="G94:G101" si="119">E94/D94*100-100</f>
        <v>9.1248416983269749</v>
      </c>
      <c r="H94" s="102">
        <v>1321.7</v>
      </c>
      <c r="I94" s="104">
        <v>1432.8</v>
      </c>
      <c r="J94" s="19">
        <f t="shared" si="41"/>
        <v>111.09999999999991</v>
      </c>
      <c r="K94" s="40">
        <f t="shared" ref="K94:K129" si="120">I94/H94*100-100</f>
        <v>8.4058409623969226</v>
      </c>
      <c r="L94" s="17">
        <v>19.899999999999999</v>
      </c>
      <c r="M94" s="18">
        <v>22.5</v>
      </c>
      <c r="N94" s="62">
        <f>SUM(P94,R94,T94,V94,X94,Z94,AB94,AD94,AF94,AH94,AJ94,AL94,AP94,AN94)</f>
        <v>136.70000000000002</v>
      </c>
      <c r="O94" s="169">
        <f>SUM(Q94,S94,U94,W94,Y94,AA94,AC94,AE94,AG94,AI94,AK94,AM94,AQ94,AO94)</f>
        <v>156.80000000000001</v>
      </c>
      <c r="P94" s="17"/>
      <c r="Q94" s="18"/>
      <c r="R94" s="17">
        <v>0.8</v>
      </c>
      <c r="S94" s="18">
        <v>0.8</v>
      </c>
      <c r="T94" s="17">
        <v>12.9</v>
      </c>
      <c r="U94" s="18">
        <v>12.6</v>
      </c>
      <c r="V94" s="17">
        <v>11</v>
      </c>
      <c r="W94" s="18">
        <v>11</v>
      </c>
      <c r="X94" s="17"/>
      <c r="Y94" s="18"/>
      <c r="Z94" s="17">
        <v>1.3</v>
      </c>
      <c r="AA94" s="18">
        <v>1.4</v>
      </c>
      <c r="AB94" s="17">
        <v>6</v>
      </c>
      <c r="AC94" s="18">
        <v>6</v>
      </c>
      <c r="AD94" s="17">
        <v>4</v>
      </c>
      <c r="AE94" s="18">
        <v>4.5999999999999996</v>
      </c>
      <c r="AF94" s="17">
        <v>4</v>
      </c>
      <c r="AG94" s="18">
        <v>4.0999999999999996</v>
      </c>
      <c r="AH94" s="17">
        <v>33.700000000000003</v>
      </c>
      <c r="AI94" s="18">
        <v>43.4</v>
      </c>
      <c r="AJ94" s="17">
        <v>5.4</v>
      </c>
      <c r="AK94" s="18">
        <v>7</v>
      </c>
      <c r="AL94" s="17">
        <v>0.5</v>
      </c>
      <c r="AM94" s="18">
        <v>0.5</v>
      </c>
      <c r="AN94" s="20"/>
      <c r="AO94" s="18"/>
      <c r="AP94" s="17">
        <v>57.1</v>
      </c>
      <c r="AQ94" s="18">
        <v>65.400000000000006</v>
      </c>
      <c r="AR94" s="17">
        <v>22</v>
      </c>
      <c r="AS94" s="18">
        <v>25.1</v>
      </c>
      <c r="AT94" s="17"/>
      <c r="AU94" s="18"/>
      <c r="AV94" s="53"/>
      <c r="AW94" s="105">
        <v>10</v>
      </c>
      <c r="AX94" s="106"/>
      <c r="AY94" s="107">
        <v>10</v>
      </c>
      <c r="AZ94" s="35"/>
    </row>
    <row r="95" spans="1:53" outlineLevel="1" x14ac:dyDescent="0.25">
      <c r="A95" s="395" t="s">
        <v>219</v>
      </c>
      <c r="B95" s="397" t="s">
        <v>220</v>
      </c>
      <c r="C95" s="439" t="s">
        <v>221</v>
      </c>
      <c r="D95" s="57">
        <v>104.3</v>
      </c>
      <c r="E95" s="73">
        <v>60</v>
      </c>
      <c r="F95" s="15">
        <f>SUM(E95-D95)</f>
        <v>-44.3</v>
      </c>
      <c r="G95" s="68">
        <f t="shared" si="119"/>
        <v>-42.473633748801532</v>
      </c>
      <c r="H95" s="102"/>
      <c r="I95" s="104"/>
      <c r="J95" s="19"/>
      <c r="K95" s="40"/>
      <c r="L95" s="17"/>
      <c r="M95" s="18"/>
      <c r="N95" s="62"/>
      <c r="O95" s="169"/>
      <c r="P95" s="17"/>
      <c r="Q95" s="18"/>
      <c r="R95" s="17"/>
      <c r="S95" s="18"/>
      <c r="T95" s="17"/>
      <c r="U95" s="18"/>
      <c r="V95" s="17"/>
      <c r="W95" s="18"/>
      <c r="X95" s="17"/>
      <c r="Y95" s="18"/>
      <c r="Z95" s="17"/>
      <c r="AA95" s="18"/>
      <c r="AB95" s="17"/>
      <c r="AC95" s="18"/>
      <c r="AD95" s="17"/>
      <c r="AE95" s="18"/>
      <c r="AF95" s="17"/>
      <c r="AG95" s="18"/>
      <c r="AH95" s="17"/>
      <c r="AI95" s="18"/>
      <c r="AJ95" s="17"/>
      <c r="AK95" s="18"/>
      <c r="AL95" s="17"/>
      <c r="AM95" s="18"/>
      <c r="AN95" s="20"/>
      <c r="AO95" s="18"/>
      <c r="AP95" s="17"/>
      <c r="AQ95" s="18"/>
      <c r="AR95" s="17"/>
      <c r="AS95" s="18"/>
      <c r="AT95" s="17"/>
      <c r="AU95" s="18"/>
      <c r="AV95" s="55"/>
      <c r="AW95" s="105"/>
      <c r="AX95" s="105"/>
      <c r="AY95" s="107"/>
      <c r="AZ95" s="35"/>
    </row>
    <row r="96" spans="1:53" outlineLevel="1" x14ac:dyDescent="0.25">
      <c r="A96" s="445"/>
      <c r="B96" s="446"/>
      <c r="C96" s="442" t="s">
        <v>226</v>
      </c>
      <c r="D96" s="456">
        <f>SUM(D94:D95)</f>
        <v>1604.6000000000001</v>
      </c>
      <c r="E96" s="456">
        <f>SUM(E94:E95)</f>
        <v>1697.1999999999998</v>
      </c>
      <c r="F96" s="456">
        <f t="shared" ref="F96:I96" si="121">SUM(F94:F95)</f>
        <v>92.599999999999639</v>
      </c>
      <c r="G96" s="456">
        <f t="shared" si="121"/>
        <v>-33.348792050474557</v>
      </c>
      <c r="H96" s="456">
        <f t="shared" si="121"/>
        <v>1321.7</v>
      </c>
      <c r="I96" s="456">
        <f t="shared" si="121"/>
        <v>1432.8</v>
      </c>
      <c r="J96" s="456">
        <f t="shared" ref="J96" si="122">SUM(J94:J95)</f>
        <v>111.09999999999991</v>
      </c>
      <c r="K96" s="456">
        <f t="shared" ref="K96" si="123">SUM(K94:K95)</f>
        <v>8.4058409623969226</v>
      </c>
      <c r="L96" s="456">
        <f t="shared" ref="L96" si="124">SUM(L94:L95)</f>
        <v>19.899999999999999</v>
      </c>
      <c r="M96" s="456">
        <f t="shared" ref="M96" si="125">SUM(M94:M95)</f>
        <v>22.5</v>
      </c>
      <c r="N96" s="456">
        <f t="shared" ref="N96" si="126">SUM(N94:N95)</f>
        <v>136.70000000000002</v>
      </c>
      <c r="O96" s="456">
        <f>SUM(O94:O95)</f>
        <v>156.80000000000001</v>
      </c>
      <c r="P96" s="456">
        <f t="shared" ref="P96" si="127">SUM(P94:P95)</f>
        <v>0</v>
      </c>
      <c r="Q96" s="456">
        <f t="shared" ref="Q96" si="128">SUM(Q94:Q95)</f>
        <v>0</v>
      </c>
      <c r="R96" s="456">
        <f t="shared" ref="R96" si="129">SUM(R94:R95)</f>
        <v>0.8</v>
      </c>
      <c r="S96" s="456">
        <f t="shared" ref="S96" si="130">SUM(S94:S95)</f>
        <v>0.8</v>
      </c>
      <c r="T96" s="456">
        <f t="shared" ref="T96" si="131">SUM(T94:T95)</f>
        <v>12.9</v>
      </c>
      <c r="U96" s="456">
        <f t="shared" ref="U96" si="132">SUM(U94:U95)</f>
        <v>12.6</v>
      </c>
      <c r="V96" s="456">
        <f t="shared" ref="V96" si="133">SUM(V94:V95)</f>
        <v>11</v>
      </c>
      <c r="W96" s="456">
        <f t="shared" ref="W96" si="134">SUM(W94:W95)</f>
        <v>11</v>
      </c>
      <c r="X96" s="456">
        <f t="shared" ref="X96" si="135">SUM(X94:X95)</f>
        <v>0</v>
      </c>
      <c r="Y96" s="456">
        <f t="shared" ref="Y96" si="136">SUM(Y94:Y95)</f>
        <v>0</v>
      </c>
      <c r="Z96" s="456">
        <f t="shared" ref="Z96" si="137">SUM(Z94:Z95)</f>
        <v>1.3</v>
      </c>
      <c r="AA96" s="456">
        <f t="shared" ref="AA96" si="138">SUM(AA94:AA95)</f>
        <v>1.4</v>
      </c>
      <c r="AB96" s="456">
        <f t="shared" ref="AB96" si="139">SUM(AB94:AB95)</f>
        <v>6</v>
      </c>
      <c r="AC96" s="456">
        <f t="shared" ref="AC96" si="140">SUM(AC94:AC95)</f>
        <v>6</v>
      </c>
      <c r="AD96" s="456">
        <f t="shared" ref="AD96" si="141">SUM(AD94:AD95)</f>
        <v>4</v>
      </c>
      <c r="AE96" s="456">
        <f t="shared" ref="AE96" si="142">SUM(AE94:AE95)</f>
        <v>4.5999999999999996</v>
      </c>
      <c r="AF96" s="456">
        <f t="shared" ref="AF96" si="143">SUM(AF94:AF95)</f>
        <v>4</v>
      </c>
      <c r="AG96" s="456">
        <f t="shared" ref="AG96" si="144">SUM(AG94:AG95)</f>
        <v>4.0999999999999996</v>
      </c>
      <c r="AH96" s="456">
        <f t="shared" ref="AH96" si="145">SUM(AH94:AH95)</f>
        <v>33.700000000000003</v>
      </c>
      <c r="AI96" s="456">
        <f t="shared" ref="AI96" si="146">SUM(AI94:AI95)</f>
        <v>43.4</v>
      </c>
      <c r="AJ96" s="456">
        <f t="shared" ref="AJ96" si="147">SUM(AJ94:AJ95)</f>
        <v>5.4</v>
      </c>
      <c r="AK96" s="456">
        <f t="shared" ref="AK96" si="148">SUM(AK94:AK95)</f>
        <v>7</v>
      </c>
      <c r="AL96" s="456">
        <f t="shared" ref="AL96" si="149">SUM(AL94:AL95)</f>
        <v>0.5</v>
      </c>
      <c r="AM96" s="456">
        <f t="shared" ref="AM96" si="150">SUM(AM94:AM95)</f>
        <v>0.5</v>
      </c>
      <c r="AN96" s="456">
        <f t="shared" ref="AN96" si="151">SUM(AN94:AN95)</f>
        <v>0</v>
      </c>
      <c r="AO96" s="456">
        <f t="shared" ref="AO96" si="152">SUM(AO94:AO95)</f>
        <v>0</v>
      </c>
      <c r="AP96" s="456">
        <f t="shared" ref="AP96" si="153">SUM(AP94:AP95)</f>
        <v>57.1</v>
      </c>
      <c r="AQ96" s="456">
        <f t="shared" ref="AQ96" si="154">SUM(AQ94:AQ95)</f>
        <v>65.400000000000006</v>
      </c>
      <c r="AR96" s="456">
        <f t="shared" ref="AR96" si="155">SUM(AR94:AR95)</f>
        <v>22</v>
      </c>
      <c r="AS96" s="456">
        <f t="shared" ref="AS96" si="156">SUM(AS94:AS95)</f>
        <v>25.1</v>
      </c>
      <c r="AT96" s="456">
        <f t="shared" ref="AT96" si="157">SUM(AT94:AT95)</f>
        <v>0</v>
      </c>
      <c r="AU96" s="456">
        <f t="shared" ref="AU96" si="158">SUM(AU94:AU95)</f>
        <v>0</v>
      </c>
      <c r="AV96" s="447"/>
      <c r="AW96" s="448"/>
      <c r="AX96" s="448"/>
      <c r="AY96" s="449"/>
      <c r="AZ96" s="140"/>
    </row>
    <row r="97" spans="1:52" outlineLevel="1" x14ac:dyDescent="0.25">
      <c r="A97" s="396" t="s">
        <v>227</v>
      </c>
      <c r="B97" s="397" t="s">
        <v>228</v>
      </c>
      <c r="C97" s="74" t="s">
        <v>229</v>
      </c>
      <c r="D97" s="57">
        <f>SUM(H97,L97,N97,AR97,AT97,)</f>
        <v>945.00000000000011</v>
      </c>
      <c r="E97" s="73">
        <f>SUM(I97,M97,O97,AU97,AS97)</f>
        <v>1002.8999999999999</v>
      </c>
      <c r="F97" s="15">
        <f>SUM(E97-D97)</f>
        <v>57.89999999999975</v>
      </c>
      <c r="G97" s="68">
        <f>E97/D97*100-100</f>
        <v>6.1269841269840981</v>
      </c>
      <c r="H97" s="102">
        <v>775.7</v>
      </c>
      <c r="I97" s="104">
        <v>840.4</v>
      </c>
      <c r="J97" s="19">
        <f>SUM(I97-H97)</f>
        <v>64.699999999999932</v>
      </c>
      <c r="K97" s="40">
        <f t="shared" si="120"/>
        <v>8.3408534227149573</v>
      </c>
      <c r="L97" s="17">
        <v>14.9</v>
      </c>
      <c r="M97" s="18">
        <v>15.9</v>
      </c>
      <c r="N97" s="62">
        <f t="shared" ref="N97:N113" si="159">SUM(P97,R97,T97,V97,X97,Z97,AB97,AD97,AF97,AH97,AJ97,AL97,AP97,AN97)</f>
        <v>142.80000000000001</v>
      </c>
      <c r="O97" s="169">
        <f>SUM(Q97,S97,U97,W97,Y97,AA97,AC97,AE97,AG97,AI97,AK97,AM97,AQ97,AO97)</f>
        <v>135.80000000000001</v>
      </c>
      <c r="P97" s="17"/>
      <c r="Q97" s="18"/>
      <c r="R97" s="17"/>
      <c r="S97" s="18">
        <v>0.3</v>
      </c>
      <c r="T97" s="17">
        <v>2.2999999999999998</v>
      </c>
      <c r="U97" s="18">
        <v>1.3</v>
      </c>
      <c r="V97" s="17">
        <v>2.5</v>
      </c>
      <c r="W97" s="18">
        <v>3.7</v>
      </c>
      <c r="X97" s="17">
        <v>2.2000000000000002</v>
      </c>
      <c r="Y97" s="18">
        <v>2.2000000000000002</v>
      </c>
      <c r="Z97" s="17">
        <v>0.8</v>
      </c>
      <c r="AA97" s="18">
        <v>0.8</v>
      </c>
      <c r="AB97" s="17"/>
      <c r="AC97" s="18"/>
      <c r="AD97" s="17"/>
      <c r="AE97" s="18">
        <v>1</v>
      </c>
      <c r="AF97" s="17">
        <v>2.2000000000000002</v>
      </c>
      <c r="AG97" s="18">
        <v>2.2999999999999998</v>
      </c>
      <c r="AH97" s="17">
        <v>41.6</v>
      </c>
      <c r="AI97" s="18">
        <v>26.6</v>
      </c>
      <c r="AJ97" s="17">
        <v>2</v>
      </c>
      <c r="AK97" s="18">
        <v>2</v>
      </c>
      <c r="AL97" s="17">
        <v>0.4</v>
      </c>
      <c r="AM97" s="18">
        <v>0.4</v>
      </c>
      <c r="AN97" s="20">
        <v>0</v>
      </c>
      <c r="AO97" s="18">
        <v>0.5</v>
      </c>
      <c r="AP97" s="17">
        <v>88.8</v>
      </c>
      <c r="AQ97" s="18">
        <v>94.7</v>
      </c>
      <c r="AR97" s="17">
        <v>11.6</v>
      </c>
      <c r="AS97" s="18">
        <f>3+7.8</f>
        <v>10.8</v>
      </c>
      <c r="AT97" s="17"/>
      <c r="AU97" s="18"/>
      <c r="AV97" s="55">
        <f>70+8+8+8</f>
        <v>94</v>
      </c>
      <c r="AW97" s="107">
        <v>20</v>
      </c>
      <c r="AX97" s="105">
        <f>30+8+8+8</f>
        <v>54</v>
      </c>
      <c r="AY97" s="107">
        <v>20</v>
      </c>
      <c r="AZ97" s="140"/>
    </row>
    <row r="98" spans="1:52" outlineLevel="1" x14ac:dyDescent="0.25">
      <c r="A98" s="396" t="s">
        <v>230</v>
      </c>
      <c r="B98" s="397" t="s">
        <v>231</v>
      </c>
      <c r="C98" s="417" t="s">
        <v>232</v>
      </c>
      <c r="D98" s="57"/>
      <c r="E98" s="73">
        <f>SUM(I98,M98,O98,AU98,AS98)</f>
        <v>310</v>
      </c>
      <c r="F98" s="15">
        <f>SUM(E98-D98)</f>
        <v>310</v>
      </c>
      <c r="G98" s="68"/>
      <c r="H98" s="102"/>
      <c r="I98" s="104"/>
      <c r="J98" s="19"/>
      <c r="K98" s="40"/>
      <c r="L98" s="17"/>
      <c r="M98" s="18"/>
      <c r="N98" s="62"/>
      <c r="O98" s="169">
        <f>SUM(Q98,S98,U98,W98,Y98,AA98,AC98,AE98,AG98,AI98,AK98,AM98,AQ98,AO98)</f>
        <v>0</v>
      </c>
      <c r="P98" s="17"/>
      <c r="Q98" s="18"/>
      <c r="R98" s="17"/>
      <c r="S98" s="18"/>
      <c r="T98" s="17"/>
      <c r="U98" s="18"/>
      <c r="V98" s="17"/>
      <c r="W98" s="18"/>
      <c r="X98" s="17"/>
      <c r="Y98" s="18"/>
      <c r="Z98" s="17"/>
      <c r="AA98" s="18"/>
      <c r="AB98" s="17"/>
      <c r="AC98" s="18"/>
      <c r="AD98" s="17"/>
      <c r="AE98" s="18"/>
      <c r="AF98" s="17"/>
      <c r="AG98" s="18"/>
      <c r="AH98" s="17"/>
      <c r="AI98" s="18"/>
      <c r="AJ98" s="17"/>
      <c r="AK98" s="18"/>
      <c r="AL98" s="17"/>
      <c r="AM98" s="18"/>
      <c r="AN98" s="20"/>
      <c r="AO98" s="18"/>
      <c r="AP98" s="17"/>
      <c r="AQ98" s="18"/>
      <c r="AR98" s="17"/>
      <c r="AS98" s="18"/>
      <c r="AT98" s="17"/>
      <c r="AU98" s="18">
        <v>310</v>
      </c>
      <c r="AV98" s="55"/>
      <c r="AW98" s="107"/>
      <c r="AX98" s="105"/>
      <c r="AY98" s="107"/>
      <c r="AZ98" s="140" t="s">
        <v>233</v>
      </c>
    </row>
    <row r="99" spans="1:52" outlineLevel="1" x14ac:dyDescent="0.25">
      <c r="A99" s="395" t="s">
        <v>219</v>
      </c>
      <c r="B99" s="397" t="s">
        <v>220</v>
      </c>
      <c r="C99" s="439" t="s">
        <v>221</v>
      </c>
      <c r="D99" s="57">
        <v>17.7</v>
      </c>
      <c r="E99" s="73">
        <v>17</v>
      </c>
      <c r="F99" s="15">
        <f>SUM(E99-D99)</f>
        <v>-0.69999999999999929</v>
      </c>
      <c r="G99" s="68">
        <f t="shared" ref="G99" si="160">E99/D99*100-100</f>
        <v>-3.9548022598870034</v>
      </c>
      <c r="H99" s="102"/>
      <c r="I99" s="104"/>
      <c r="J99" s="19"/>
      <c r="K99" s="40"/>
      <c r="L99" s="17"/>
      <c r="M99" s="18"/>
      <c r="N99" s="62"/>
      <c r="O99" s="169"/>
      <c r="P99" s="17"/>
      <c r="Q99" s="18"/>
      <c r="R99" s="17"/>
      <c r="S99" s="18"/>
      <c r="T99" s="17"/>
      <c r="U99" s="18"/>
      <c r="V99" s="17"/>
      <c r="W99" s="18"/>
      <c r="X99" s="17"/>
      <c r="Y99" s="18"/>
      <c r="Z99" s="17"/>
      <c r="AA99" s="18"/>
      <c r="AB99" s="17"/>
      <c r="AC99" s="18"/>
      <c r="AD99" s="17"/>
      <c r="AE99" s="18"/>
      <c r="AF99" s="17"/>
      <c r="AG99" s="18"/>
      <c r="AH99" s="17"/>
      <c r="AI99" s="18"/>
      <c r="AJ99" s="17"/>
      <c r="AK99" s="18"/>
      <c r="AL99" s="17"/>
      <c r="AM99" s="18"/>
      <c r="AN99" s="20"/>
      <c r="AO99" s="18"/>
      <c r="AP99" s="17"/>
      <c r="AQ99" s="18"/>
      <c r="AR99" s="17"/>
      <c r="AS99" s="18"/>
      <c r="AT99" s="17"/>
      <c r="AU99" s="18"/>
      <c r="AV99" s="55"/>
      <c r="AW99" s="107"/>
      <c r="AX99" s="105"/>
      <c r="AY99" s="107"/>
      <c r="AZ99" s="140"/>
    </row>
    <row r="100" spans="1:52" outlineLevel="1" x14ac:dyDescent="0.25">
      <c r="A100" s="445"/>
      <c r="B100" s="446"/>
      <c r="C100" s="442" t="s">
        <v>234</v>
      </c>
      <c r="D100" s="456">
        <f>SUM(D97:D99)</f>
        <v>962.70000000000016</v>
      </c>
      <c r="E100" s="456">
        <f>SUM(E97:E99)</f>
        <v>1329.8999999999999</v>
      </c>
      <c r="F100" s="456">
        <f t="shared" ref="F100:AU100" si="161">SUM(F97:F99)</f>
        <v>367.19999999999976</v>
      </c>
      <c r="G100" s="456">
        <f t="shared" si="161"/>
        <v>2.1721818670970947</v>
      </c>
      <c r="H100" s="456">
        <f t="shared" si="161"/>
        <v>775.7</v>
      </c>
      <c r="I100" s="456">
        <f t="shared" si="161"/>
        <v>840.4</v>
      </c>
      <c r="J100" s="456">
        <f t="shared" si="161"/>
        <v>64.699999999999932</v>
      </c>
      <c r="K100" s="456">
        <f t="shared" si="161"/>
        <v>8.3408534227149573</v>
      </c>
      <c r="L100" s="456">
        <f t="shared" si="161"/>
        <v>14.9</v>
      </c>
      <c r="M100" s="456">
        <f t="shared" si="161"/>
        <v>15.9</v>
      </c>
      <c r="N100" s="456">
        <f t="shared" si="161"/>
        <v>142.80000000000001</v>
      </c>
      <c r="O100" s="456">
        <f>SUM(O97:O99)</f>
        <v>135.80000000000001</v>
      </c>
      <c r="P100" s="456">
        <f t="shared" si="161"/>
        <v>0</v>
      </c>
      <c r="Q100" s="456">
        <f t="shared" si="161"/>
        <v>0</v>
      </c>
      <c r="R100" s="456">
        <f t="shared" si="161"/>
        <v>0</v>
      </c>
      <c r="S100" s="456">
        <f t="shared" si="161"/>
        <v>0.3</v>
      </c>
      <c r="T100" s="456">
        <f t="shared" si="161"/>
        <v>2.2999999999999998</v>
      </c>
      <c r="U100" s="456">
        <f t="shared" si="161"/>
        <v>1.3</v>
      </c>
      <c r="V100" s="456">
        <f t="shared" si="161"/>
        <v>2.5</v>
      </c>
      <c r="W100" s="456">
        <f t="shared" si="161"/>
        <v>3.7</v>
      </c>
      <c r="X100" s="456">
        <f t="shared" si="161"/>
        <v>2.2000000000000002</v>
      </c>
      <c r="Y100" s="456">
        <f t="shared" si="161"/>
        <v>2.2000000000000002</v>
      </c>
      <c r="Z100" s="456">
        <f t="shared" si="161"/>
        <v>0.8</v>
      </c>
      <c r="AA100" s="456">
        <f t="shared" si="161"/>
        <v>0.8</v>
      </c>
      <c r="AB100" s="456">
        <f t="shared" si="161"/>
        <v>0</v>
      </c>
      <c r="AC100" s="456">
        <f t="shared" si="161"/>
        <v>0</v>
      </c>
      <c r="AD100" s="456">
        <f t="shared" si="161"/>
        <v>0</v>
      </c>
      <c r="AE100" s="456">
        <f t="shared" si="161"/>
        <v>1</v>
      </c>
      <c r="AF100" s="456">
        <f t="shared" si="161"/>
        <v>2.2000000000000002</v>
      </c>
      <c r="AG100" s="456">
        <f t="shared" si="161"/>
        <v>2.2999999999999998</v>
      </c>
      <c r="AH100" s="456">
        <f t="shared" si="161"/>
        <v>41.6</v>
      </c>
      <c r="AI100" s="456">
        <f t="shared" si="161"/>
        <v>26.6</v>
      </c>
      <c r="AJ100" s="456">
        <f t="shared" si="161"/>
        <v>2</v>
      </c>
      <c r="AK100" s="456">
        <f t="shared" si="161"/>
        <v>2</v>
      </c>
      <c r="AL100" s="456">
        <f t="shared" si="161"/>
        <v>0.4</v>
      </c>
      <c r="AM100" s="456">
        <f t="shared" si="161"/>
        <v>0.4</v>
      </c>
      <c r="AN100" s="456">
        <f t="shared" si="161"/>
        <v>0</v>
      </c>
      <c r="AO100" s="456">
        <f t="shared" si="161"/>
        <v>0.5</v>
      </c>
      <c r="AP100" s="456">
        <f t="shared" si="161"/>
        <v>88.8</v>
      </c>
      <c r="AQ100" s="456">
        <f t="shared" si="161"/>
        <v>94.7</v>
      </c>
      <c r="AR100" s="456">
        <f t="shared" si="161"/>
        <v>11.6</v>
      </c>
      <c r="AS100" s="456">
        <f t="shared" si="161"/>
        <v>10.8</v>
      </c>
      <c r="AT100" s="456">
        <f t="shared" si="161"/>
        <v>0</v>
      </c>
      <c r="AU100" s="456">
        <f t="shared" si="161"/>
        <v>310</v>
      </c>
      <c r="AV100" s="447"/>
      <c r="AW100" s="449"/>
      <c r="AX100" s="448"/>
      <c r="AY100" s="449"/>
      <c r="AZ100" s="140"/>
    </row>
    <row r="101" spans="1:52" outlineLevel="1" x14ac:dyDescent="0.25">
      <c r="A101" s="396" t="s">
        <v>235</v>
      </c>
      <c r="B101" s="397" t="s">
        <v>236</v>
      </c>
      <c r="C101" s="74" t="s">
        <v>237</v>
      </c>
      <c r="D101" s="57">
        <f t="shared" ref="D101:D113" si="162">SUM(H101,L101,N101,AR101,AT101,)</f>
        <v>365.3</v>
      </c>
      <c r="E101" s="73">
        <f>SUM(I101,M101,O101,AU101,AS101)</f>
        <v>384.8</v>
      </c>
      <c r="F101" s="15">
        <f t="shared" ref="F101:F115" si="163">SUM(E101-D101)</f>
        <v>19.5</v>
      </c>
      <c r="G101" s="68">
        <f t="shared" si="119"/>
        <v>5.3380782918149379</v>
      </c>
      <c r="H101" s="102">
        <v>293.10000000000002</v>
      </c>
      <c r="I101" s="104">
        <v>315</v>
      </c>
      <c r="J101" s="19">
        <f t="shared" si="41"/>
        <v>21.899999999999977</v>
      </c>
      <c r="K101" s="40">
        <f t="shared" si="120"/>
        <v>7.4718526100306946</v>
      </c>
      <c r="L101" s="17">
        <v>4.5</v>
      </c>
      <c r="M101" s="18">
        <v>4.8</v>
      </c>
      <c r="N101" s="62">
        <f t="shared" si="159"/>
        <v>62.20000000000001</v>
      </c>
      <c r="O101" s="169">
        <f t="shared" ref="O101:O115" si="164">SUM(Q101,S101,U101,W101,Y101,AA101,AC101,AE101,AG101,AI101,AK101,AM101,AQ101,AO101)</f>
        <v>58.2</v>
      </c>
      <c r="P101" s="17"/>
      <c r="Q101" s="18"/>
      <c r="R101" s="17">
        <v>0.2</v>
      </c>
      <c r="S101" s="18">
        <v>0.3</v>
      </c>
      <c r="T101" s="17">
        <v>0.9</v>
      </c>
      <c r="U101" s="18">
        <v>0.9</v>
      </c>
      <c r="V101" s="17">
        <v>2.5</v>
      </c>
      <c r="W101" s="18">
        <v>1.2</v>
      </c>
      <c r="X101" s="17">
        <v>0.4</v>
      </c>
      <c r="Y101" s="18">
        <v>0.5</v>
      </c>
      <c r="Z101" s="17">
        <v>0.5</v>
      </c>
      <c r="AA101" s="18">
        <v>0.5</v>
      </c>
      <c r="AB101" s="17"/>
      <c r="AC101" s="18"/>
      <c r="AD101" s="17">
        <v>0</v>
      </c>
      <c r="AE101" s="335">
        <v>6.1</v>
      </c>
      <c r="AF101" s="17">
        <v>0.7</v>
      </c>
      <c r="AG101" s="18">
        <v>0.9</v>
      </c>
      <c r="AH101" s="17">
        <v>6.2</v>
      </c>
      <c r="AI101" s="18">
        <v>1.3</v>
      </c>
      <c r="AJ101" s="17">
        <v>3.7</v>
      </c>
      <c r="AK101" s="18">
        <v>1.2</v>
      </c>
      <c r="AL101" s="17">
        <v>0.3</v>
      </c>
      <c r="AM101" s="18">
        <v>0.3</v>
      </c>
      <c r="AN101" s="20">
        <v>1.1000000000000001</v>
      </c>
      <c r="AO101" s="18">
        <v>1.2</v>
      </c>
      <c r="AP101" s="17">
        <v>45.7</v>
      </c>
      <c r="AQ101" s="18">
        <v>43.8</v>
      </c>
      <c r="AR101" s="17">
        <v>5.5</v>
      </c>
      <c r="AS101" s="18">
        <v>6.8</v>
      </c>
      <c r="AT101" s="17"/>
      <c r="AU101" s="18"/>
      <c r="AV101" s="55">
        <f>18+8</f>
        <v>26</v>
      </c>
      <c r="AW101" s="107">
        <v>10</v>
      </c>
      <c r="AX101" s="108">
        <f>18+8</f>
        <v>26</v>
      </c>
      <c r="AY101" s="107">
        <v>10</v>
      </c>
      <c r="AZ101" s="140"/>
    </row>
    <row r="102" spans="1:52" outlineLevel="1" x14ac:dyDescent="0.25">
      <c r="A102" s="395" t="s">
        <v>219</v>
      </c>
      <c r="B102" s="397" t="s">
        <v>220</v>
      </c>
      <c r="C102" s="439" t="s">
        <v>221</v>
      </c>
      <c r="D102" s="57">
        <v>14.4</v>
      </c>
      <c r="E102" s="73">
        <v>10</v>
      </c>
      <c r="F102" s="15">
        <f t="shared" si="163"/>
        <v>-4.4000000000000004</v>
      </c>
      <c r="G102" s="68"/>
      <c r="H102" s="102"/>
      <c r="I102" s="104"/>
      <c r="J102" s="19"/>
      <c r="K102" s="40"/>
      <c r="L102" s="17"/>
      <c r="M102" s="18"/>
      <c r="N102" s="62"/>
      <c r="O102" s="169"/>
      <c r="P102" s="17"/>
      <c r="Q102" s="18"/>
      <c r="R102" s="17"/>
      <c r="S102" s="18"/>
      <c r="T102" s="17"/>
      <c r="U102" s="18"/>
      <c r="V102" s="17"/>
      <c r="W102" s="18"/>
      <c r="X102" s="17"/>
      <c r="Y102" s="18"/>
      <c r="Z102" s="17"/>
      <c r="AA102" s="18"/>
      <c r="AB102" s="17"/>
      <c r="AC102" s="18"/>
      <c r="AD102" s="17"/>
      <c r="AE102" s="335"/>
      <c r="AF102" s="17"/>
      <c r="AG102" s="18"/>
      <c r="AH102" s="17"/>
      <c r="AI102" s="18"/>
      <c r="AJ102" s="17"/>
      <c r="AK102" s="18"/>
      <c r="AL102" s="17"/>
      <c r="AM102" s="18"/>
      <c r="AN102" s="20"/>
      <c r="AO102" s="18"/>
      <c r="AP102" s="17"/>
      <c r="AQ102" s="18"/>
      <c r="AR102" s="17"/>
      <c r="AS102" s="18"/>
      <c r="AT102" s="17"/>
      <c r="AU102" s="18"/>
      <c r="AV102" s="55"/>
      <c r="AW102" s="107"/>
      <c r="AX102" s="108"/>
      <c r="AY102" s="107"/>
      <c r="AZ102" s="140"/>
    </row>
    <row r="103" spans="1:52" outlineLevel="1" x14ac:dyDescent="0.25">
      <c r="A103" s="445"/>
      <c r="B103" s="446"/>
      <c r="C103" s="442" t="s">
        <v>238</v>
      </c>
      <c r="D103" s="456">
        <f>SUM(D101:D102)</f>
        <v>379.7</v>
      </c>
      <c r="E103" s="456">
        <f>SUM(E101:E102)</f>
        <v>394.8</v>
      </c>
      <c r="F103" s="456">
        <f t="shared" ref="F103:AU103" si="165">SUM(F101:F102)</f>
        <v>15.1</v>
      </c>
      <c r="G103" s="456">
        <f t="shared" si="165"/>
        <v>5.3380782918149379</v>
      </c>
      <c r="H103" s="456">
        <f t="shared" si="165"/>
        <v>293.10000000000002</v>
      </c>
      <c r="I103" s="456">
        <f t="shared" si="165"/>
        <v>315</v>
      </c>
      <c r="J103" s="456">
        <f t="shared" si="165"/>
        <v>21.899999999999977</v>
      </c>
      <c r="K103" s="456">
        <f t="shared" si="165"/>
        <v>7.4718526100306946</v>
      </c>
      <c r="L103" s="456">
        <f t="shared" si="165"/>
        <v>4.5</v>
      </c>
      <c r="M103" s="456">
        <f t="shared" si="165"/>
        <v>4.8</v>
      </c>
      <c r="N103" s="456">
        <f t="shared" si="165"/>
        <v>62.20000000000001</v>
      </c>
      <c r="O103" s="456">
        <f t="shared" si="165"/>
        <v>58.2</v>
      </c>
      <c r="P103" s="456">
        <f t="shared" si="165"/>
        <v>0</v>
      </c>
      <c r="Q103" s="456">
        <f t="shared" si="165"/>
        <v>0</v>
      </c>
      <c r="R103" s="456">
        <f t="shared" si="165"/>
        <v>0.2</v>
      </c>
      <c r="S103" s="456">
        <f t="shared" si="165"/>
        <v>0.3</v>
      </c>
      <c r="T103" s="456">
        <f t="shared" si="165"/>
        <v>0.9</v>
      </c>
      <c r="U103" s="456">
        <f t="shared" si="165"/>
        <v>0.9</v>
      </c>
      <c r="V103" s="456">
        <f t="shared" si="165"/>
        <v>2.5</v>
      </c>
      <c r="W103" s="456">
        <f t="shared" si="165"/>
        <v>1.2</v>
      </c>
      <c r="X103" s="456">
        <f t="shared" si="165"/>
        <v>0.4</v>
      </c>
      <c r="Y103" s="456">
        <f t="shared" si="165"/>
        <v>0.5</v>
      </c>
      <c r="Z103" s="456">
        <f t="shared" si="165"/>
        <v>0.5</v>
      </c>
      <c r="AA103" s="456">
        <f t="shared" si="165"/>
        <v>0.5</v>
      </c>
      <c r="AB103" s="456">
        <f t="shared" si="165"/>
        <v>0</v>
      </c>
      <c r="AC103" s="456">
        <f t="shared" si="165"/>
        <v>0</v>
      </c>
      <c r="AD103" s="456">
        <f t="shared" si="165"/>
        <v>0</v>
      </c>
      <c r="AE103" s="456">
        <f t="shared" si="165"/>
        <v>6.1</v>
      </c>
      <c r="AF103" s="456">
        <f t="shared" si="165"/>
        <v>0.7</v>
      </c>
      <c r="AG103" s="456">
        <f t="shared" si="165"/>
        <v>0.9</v>
      </c>
      <c r="AH103" s="456">
        <f t="shared" si="165"/>
        <v>6.2</v>
      </c>
      <c r="AI103" s="456">
        <f t="shared" si="165"/>
        <v>1.3</v>
      </c>
      <c r="AJ103" s="456">
        <f t="shared" si="165"/>
        <v>3.7</v>
      </c>
      <c r="AK103" s="456">
        <f t="shared" si="165"/>
        <v>1.2</v>
      </c>
      <c r="AL103" s="456">
        <f t="shared" si="165"/>
        <v>0.3</v>
      </c>
      <c r="AM103" s="456">
        <f t="shared" si="165"/>
        <v>0.3</v>
      </c>
      <c r="AN103" s="456">
        <f t="shared" si="165"/>
        <v>1.1000000000000001</v>
      </c>
      <c r="AO103" s="456">
        <f t="shared" si="165"/>
        <v>1.2</v>
      </c>
      <c r="AP103" s="456">
        <f t="shared" si="165"/>
        <v>45.7</v>
      </c>
      <c r="AQ103" s="456">
        <f t="shared" si="165"/>
        <v>43.8</v>
      </c>
      <c r="AR103" s="456">
        <f t="shared" si="165"/>
        <v>5.5</v>
      </c>
      <c r="AS103" s="456">
        <f t="shared" si="165"/>
        <v>6.8</v>
      </c>
      <c r="AT103" s="456">
        <f t="shared" si="165"/>
        <v>0</v>
      </c>
      <c r="AU103" s="456">
        <f t="shared" si="165"/>
        <v>0</v>
      </c>
      <c r="AV103" s="447"/>
      <c r="AW103" s="449"/>
      <c r="AX103" s="450"/>
      <c r="AY103" s="449"/>
      <c r="AZ103" s="140"/>
    </row>
    <row r="104" spans="1:52" outlineLevel="1" x14ac:dyDescent="0.25">
      <c r="A104" s="396" t="s">
        <v>239</v>
      </c>
      <c r="B104" s="397" t="s">
        <v>240</v>
      </c>
      <c r="C104" s="74" t="s">
        <v>241</v>
      </c>
      <c r="D104" s="57">
        <f t="shared" si="162"/>
        <v>359.3</v>
      </c>
      <c r="E104" s="73">
        <f t="shared" ref="E104:E115" si="166">SUM(I104,M104,O104,AU104,AS104)</f>
        <v>383.29999999999995</v>
      </c>
      <c r="F104" s="15">
        <f t="shared" si="163"/>
        <v>23.999999999999943</v>
      </c>
      <c r="G104" s="68">
        <f>E104/D104*100-100</f>
        <v>6.6796548844976229</v>
      </c>
      <c r="H104" s="102">
        <v>270.7</v>
      </c>
      <c r="I104" s="104">
        <v>310.2</v>
      </c>
      <c r="J104" s="19">
        <f t="shared" si="41"/>
        <v>39.5</v>
      </c>
      <c r="K104" s="40">
        <f t="shared" si="120"/>
        <v>14.591799039527146</v>
      </c>
      <c r="L104" s="17">
        <v>4.3</v>
      </c>
      <c r="M104" s="18">
        <v>5.3</v>
      </c>
      <c r="N104" s="62">
        <f t="shared" si="159"/>
        <v>75.099999999999994</v>
      </c>
      <c r="O104" s="169">
        <f t="shared" si="164"/>
        <v>59.400000000000006</v>
      </c>
      <c r="P104" s="17"/>
      <c r="Q104" s="18"/>
      <c r="R104" s="17"/>
      <c r="S104" s="18"/>
      <c r="T104" s="17">
        <v>1.1000000000000001</v>
      </c>
      <c r="U104" s="18">
        <v>1.6</v>
      </c>
      <c r="V104" s="17">
        <v>2.2999999999999998</v>
      </c>
      <c r="W104" s="18">
        <v>2.2999999999999998</v>
      </c>
      <c r="X104" s="17">
        <v>0.5</v>
      </c>
      <c r="Y104" s="18">
        <v>0.5</v>
      </c>
      <c r="Z104" s="17">
        <v>0.5</v>
      </c>
      <c r="AA104" s="18">
        <v>0.5</v>
      </c>
      <c r="AB104" s="17">
        <v>2.4</v>
      </c>
      <c r="AC104" s="18">
        <v>2.4</v>
      </c>
      <c r="AD104" s="17">
        <v>0.4</v>
      </c>
      <c r="AE104" s="18">
        <v>3.1</v>
      </c>
      <c r="AF104" s="17">
        <v>0.8</v>
      </c>
      <c r="AG104" s="18">
        <v>0.9</v>
      </c>
      <c r="AH104" s="17">
        <v>20.9</v>
      </c>
      <c r="AI104" s="18">
        <v>6.9</v>
      </c>
      <c r="AJ104" s="17">
        <v>1.7</v>
      </c>
      <c r="AK104" s="18">
        <v>2.2000000000000002</v>
      </c>
      <c r="AL104" s="17">
        <v>0.3</v>
      </c>
      <c r="AM104" s="18">
        <v>0.3</v>
      </c>
      <c r="AN104" s="20"/>
      <c r="AO104" s="18"/>
      <c r="AP104" s="17">
        <v>44.2</v>
      </c>
      <c r="AQ104" s="18">
        <v>38.700000000000003</v>
      </c>
      <c r="AR104" s="17">
        <v>9.1999999999999993</v>
      </c>
      <c r="AS104" s="18">
        <v>8.4</v>
      </c>
      <c r="AT104" s="17"/>
      <c r="AU104" s="18"/>
      <c r="AV104" s="55">
        <v>20</v>
      </c>
      <c r="AW104" s="107">
        <v>10</v>
      </c>
      <c r="AX104" s="108">
        <v>18</v>
      </c>
      <c r="AY104" s="107">
        <v>10</v>
      </c>
      <c r="AZ104" s="140"/>
    </row>
    <row r="105" spans="1:52" outlineLevel="1" x14ac:dyDescent="0.25">
      <c r="A105" s="395" t="s">
        <v>219</v>
      </c>
      <c r="B105" s="397" t="s">
        <v>220</v>
      </c>
      <c r="C105" s="439" t="s">
        <v>221</v>
      </c>
      <c r="D105" s="57">
        <v>30</v>
      </c>
      <c r="E105" s="73">
        <v>30.5</v>
      </c>
      <c r="F105" s="15">
        <f t="shared" si="163"/>
        <v>0.5</v>
      </c>
      <c r="G105" s="68">
        <f>E105/D105*100-100</f>
        <v>1.6666666666666572</v>
      </c>
      <c r="H105" s="102"/>
      <c r="I105" s="104"/>
      <c r="J105" s="19"/>
      <c r="K105" s="40"/>
      <c r="L105" s="17"/>
      <c r="M105" s="18"/>
      <c r="N105" s="62"/>
      <c r="O105" s="169"/>
      <c r="P105" s="17"/>
      <c r="Q105" s="18"/>
      <c r="R105" s="17"/>
      <c r="S105" s="18"/>
      <c r="T105" s="17"/>
      <c r="U105" s="18"/>
      <c r="V105" s="17"/>
      <c r="W105" s="18"/>
      <c r="X105" s="17"/>
      <c r="Y105" s="18"/>
      <c r="Z105" s="17"/>
      <c r="AA105" s="18"/>
      <c r="AB105" s="17"/>
      <c r="AC105" s="18"/>
      <c r="AD105" s="17"/>
      <c r="AE105" s="18"/>
      <c r="AF105" s="17"/>
      <c r="AG105" s="18"/>
      <c r="AH105" s="17"/>
      <c r="AI105" s="18"/>
      <c r="AJ105" s="17"/>
      <c r="AK105" s="18"/>
      <c r="AL105" s="17"/>
      <c r="AM105" s="18"/>
      <c r="AN105" s="20"/>
      <c r="AO105" s="18"/>
      <c r="AP105" s="17"/>
      <c r="AQ105" s="18"/>
      <c r="AR105" s="17"/>
      <c r="AS105" s="18"/>
      <c r="AT105" s="17"/>
      <c r="AU105" s="18"/>
      <c r="AV105" s="55"/>
      <c r="AW105" s="107"/>
      <c r="AX105" s="108"/>
      <c r="AY105" s="107"/>
      <c r="AZ105" s="140"/>
    </row>
    <row r="106" spans="1:52" outlineLevel="1" x14ac:dyDescent="0.25">
      <c r="A106" s="445"/>
      <c r="B106" s="446"/>
      <c r="C106" s="442" t="s">
        <v>242</v>
      </c>
      <c r="D106" s="456">
        <f>SUM(D104:D105)</f>
        <v>389.3</v>
      </c>
      <c r="E106" s="456">
        <f>SUM(E104:E105)</f>
        <v>413.79999999999995</v>
      </c>
      <c r="F106" s="456">
        <f t="shared" ref="F106:AU106" si="167">SUM(F104:F105)</f>
        <v>24.499999999999943</v>
      </c>
      <c r="G106" s="456">
        <f t="shared" si="167"/>
        <v>8.3463215511642801</v>
      </c>
      <c r="H106" s="456">
        <f t="shared" si="167"/>
        <v>270.7</v>
      </c>
      <c r="I106" s="456">
        <f t="shared" si="167"/>
        <v>310.2</v>
      </c>
      <c r="J106" s="456">
        <f t="shared" si="167"/>
        <v>39.5</v>
      </c>
      <c r="K106" s="456">
        <f t="shared" si="167"/>
        <v>14.591799039527146</v>
      </c>
      <c r="L106" s="456">
        <f t="shared" si="167"/>
        <v>4.3</v>
      </c>
      <c r="M106" s="456">
        <f t="shared" si="167"/>
        <v>5.3</v>
      </c>
      <c r="N106" s="456">
        <f t="shared" si="167"/>
        <v>75.099999999999994</v>
      </c>
      <c r="O106" s="456">
        <f t="shared" si="167"/>
        <v>59.400000000000006</v>
      </c>
      <c r="P106" s="456">
        <f t="shared" si="167"/>
        <v>0</v>
      </c>
      <c r="Q106" s="456">
        <f t="shared" si="167"/>
        <v>0</v>
      </c>
      <c r="R106" s="456">
        <f t="shared" si="167"/>
        <v>0</v>
      </c>
      <c r="S106" s="456">
        <f t="shared" si="167"/>
        <v>0</v>
      </c>
      <c r="T106" s="456">
        <f t="shared" si="167"/>
        <v>1.1000000000000001</v>
      </c>
      <c r="U106" s="456">
        <f t="shared" si="167"/>
        <v>1.6</v>
      </c>
      <c r="V106" s="456">
        <f t="shared" si="167"/>
        <v>2.2999999999999998</v>
      </c>
      <c r="W106" s="456">
        <f t="shared" si="167"/>
        <v>2.2999999999999998</v>
      </c>
      <c r="X106" s="456">
        <f t="shared" si="167"/>
        <v>0.5</v>
      </c>
      <c r="Y106" s="456">
        <f t="shared" si="167"/>
        <v>0.5</v>
      </c>
      <c r="Z106" s="456">
        <f t="shared" si="167"/>
        <v>0.5</v>
      </c>
      <c r="AA106" s="456">
        <f t="shared" si="167"/>
        <v>0.5</v>
      </c>
      <c r="AB106" s="456">
        <f t="shared" si="167"/>
        <v>2.4</v>
      </c>
      <c r="AC106" s="456">
        <f t="shared" si="167"/>
        <v>2.4</v>
      </c>
      <c r="AD106" s="456">
        <f t="shared" si="167"/>
        <v>0.4</v>
      </c>
      <c r="AE106" s="456">
        <f t="shared" si="167"/>
        <v>3.1</v>
      </c>
      <c r="AF106" s="456">
        <f t="shared" si="167"/>
        <v>0.8</v>
      </c>
      <c r="AG106" s="456">
        <f t="shared" si="167"/>
        <v>0.9</v>
      </c>
      <c r="AH106" s="456">
        <f t="shared" si="167"/>
        <v>20.9</v>
      </c>
      <c r="AI106" s="456">
        <f t="shared" si="167"/>
        <v>6.9</v>
      </c>
      <c r="AJ106" s="456">
        <f t="shared" si="167"/>
        <v>1.7</v>
      </c>
      <c r="AK106" s="456">
        <f t="shared" si="167"/>
        <v>2.2000000000000002</v>
      </c>
      <c r="AL106" s="456">
        <f t="shared" si="167"/>
        <v>0.3</v>
      </c>
      <c r="AM106" s="456">
        <f t="shared" si="167"/>
        <v>0.3</v>
      </c>
      <c r="AN106" s="456">
        <f t="shared" si="167"/>
        <v>0</v>
      </c>
      <c r="AO106" s="456">
        <f t="shared" si="167"/>
        <v>0</v>
      </c>
      <c r="AP106" s="456">
        <f t="shared" si="167"/>
        <v>44.2</v>
      </c>
      <c r="AQ106" s="456">
        <f t="shared" si="167"/>
        <v>38.700000000000003</v>
      </c>
      <c r="AR106" s="456">
        <f t="shared" si="167"/>
        <v>9.1999999999999993</v>
      </c>
      <c r="AS106" s="456">
        <f t="shared" si="167"/>
        <v>8.4</v>
      </c>
      <c r="AT106" s="456">
        <f t="shared" si="167"/>
        <v>0</v>
      </c>
      <c r="AU106" s="456">
        <f t="shared" si="167"/>
        <v>0</v>
      </c>
      <c r="AV106" s="447"/>
      <c r="AW106" s="449"/>
      <c r="AX106" s="450"/>
      <c r="AY106" s="449"/>
      <c r="AZ106" s="140"/>
    </row>
    <row r="107" spans="1:52" outlineLevel="1" x14ac:dyDescent="0.25">
      <c r="A107" s="396" t="s">
        <v>243</v>
      </c>
      <c r="B107" s="397" t="s">
        <v>244</v>
      </c>
      <c r="C107" s="74" t="s">
        <v>245</v>
      </c>
      <c r="D107" s="57">
        <f t="shared" si="162"/>
        <v>430.79999999999995</v>
      </c>
      <c r="E107" s="73">
        <f>SUM(I107,M107,O107,AU107,AS107)</f>
        <v>484.3</v>
      </c>
      <c r="F107" s="15">
        <f t="shared" si="163"/>
        <v>53.500000000000057</v>
      </c>
      <c r="G107" s="68">
        <f t="shared" ref="G107:G114" si="168">E107/D107*100-100</f>
        <v>12.418755803156927</v>
      </c>
      <c r="H107" s="102">
        <v>315.8</v>
      </c>
      <c r="I107" s="104">
        <v>362.2</v>
      </c>
      <c r="J107" s="19">
        <f t="shared" si="41"/>
        <v>46.399999999999977</v>
      </c>
      <c r="K107" s="40">
        <f t="shared" si="120"/>
        <v>14.692843571880914</v>
      </c>
      <c r="L107" s="17">
        <v>7.2</v>
      </c>
      <c r="M107" s="18">
        <v>5.6</v>
      </c>
      <c r="N107" s="62">
        <f>SUM(P107,R107,T107,V107,X107,Z107,AB107,AD107,AF107,AH107,AJ107,AL107,AP107,AN107)</f>
        <v>100.89999999999999</v>
      </c>
      <c r="O107" s="169">
        <f>SUM(Q107,S107,U107,W107,Y107,AA107,AC107,AE107,AG107,AI107,AK107,AM107,AQ107,AO107)</f>
        <v>109.8</v>
      </c>
      <c r="P107" s="17"/>
      <c r="Q107" s="18"/>
      <c r="R107" s="17"/>
      <c r="S107" s="18"/>
      <c r="T107" s="17">
        <v>1.5</v>
      </c>
      <c r="U107" s="18">
        <v>1.6</v>
      </c>
      <c r="V107" s="17">
        <v>1.2</v>
      </c>
      <c r="W107" s="18">
        <v>1.2</v>
      </c>
      <c r="X107" s="17"/>
      <c r="Y107" s="18"/>
      <c r="Z107" s="17">
        <v>0.5</v>
      </c>
      <c r="AA107" s="18">
        <v>0.5</v>
      </c>
      <c r="AB107" s="17"/>
      <c r="AC107" s="18"/>
      <c r="AD107" s="17">
        <v>2.5</v>
      </c>
      <c r="AE107" s="18">
        <v>1.3</v>
      </c>
      <c r="AF107" s="17">
        <v>1</v>
      </c>
      <c r="AG107" s="18">
        <v>1</v>
      </c>
      <c r="AH107" s="17">
        <v>7.2</v>
      </c>
      <c r="AI107" s="18">
        <v>7.3</v>
      </c>
      <c r="AJ107" s="17">
        <v>1.6</v>
      </c>
      <c r="AK107" s="18">
        <v>1.7</v>
      </c>
      <c r="AL107" s="17">
        <v>0.3</v>
      </c>
      <c r="AM107" s="18">
        <v>0.3</v>
      </c>
      <c r="AN107" s="20">
        <v>1.8</v>
      </c>
      <c r="AO107" s="18">
        <v>1.8</v>
      </c>
      <c r="AP107" s="17">
        <v>83.3</v>
      </c>
      <c r="AQ107" s="18">
        <f>83.1+10</f>
        <v>93.1</v>
      </c>
      <c r="AR107" s="17">
        <v>6.9</v>
      </c>
      <c r="AS107" s="18">
        <v>6.7</v>
      </c>
      <c r="AT107" s="17"/>
      <c r="AU107" s="18"/>
      <c r="AV107" s="55">
        <f>8+20+18</f>
        <v>46</v>
      </c>
      <c r="AW107" s="107">
        <v>22</v>
      </c>
      <c r="AX107" s="108">
        <f>8+18+20</f>
        <v>46</v>
      </c>
      <c r="AY107" s="107">
        <v>10</v>
      </c>
      <c r="AZ107" s="35"/>
    </row>
    <row r="108" spans="1:52" outlineLevel="1" x14ac:dyDescent="0.25">
      <c r="A108" s="395" t="s">
        <v>219</v>
      </c>
      <c r="B108" s="397" t="s">
        <v>220</v>
      </c>
      <c r="C108" s="439" t="s">
        <v>221</v>
      </c>
      <c r="D108" s="57">
        <v>50</v>
      </c>
      <c r="E108" s="73">
        <v>59</v>
      </c>
      <c r="F108" s="15">
        <f t="shared" si="163"/>
        <v>9</v>
      </c>
      <c r="G108" s="68">
        <f t="shared" si="168"/>
        <v>18</v>
      </c>
      <c r="H108" s="102"/>
      <c r="I108" s="104"/>
      <c r="J108" s="19"/>
      <c r="K108" s="40"/>
      <c r="L108" s="17"/>
      <c r="M108" s="18"/>
      <c r="N108" s="62"/>
      <c r="O108" s="169"/>
      <c r="P108" s="17"/>
      <c r="Q108" s="18"/>
      <c r="R108" s="17"/>
      <c r="S108" s="18"/>
      <c r="T108" s="17"/>
      <c r="U108" s="18"/>
      <c r="V108" s="17"/>
      <c r="W108" s="18"/>
      <c r="X108" s="17"/>
      <c r="Y108" s="18"/>
      <c r="Z108" s="17"/>
      <c r="AA108" s="18"/>
      <c r="AB108" s="17"/>
      <c r="AC108" s="18"/>
      <c r="AD108" s="17"/>
      <c r="AE108" s="18"/>
      <c r="AF108" s="17"/>
      <c r="AG108" s="18"/>
      <c r="AH108" s="17"/>
      <c r="AI108" s="18"/>
      <c r="AJ108" s="17"/>
      <c r="AK108" s="18"/>
      <c r="AL108" s="17"/>
      <c r="AM108" s="18"/>
      <c r="AN108" s="20"/>
      <c r="AO108" s="18"/>
      <c r="AP108" s="17"/>
      <c r="AQ108" s="18"/>
      <c r="AR108" s="17"/>
      <c r="AS108" s="18"/>
      <c r="AT108" s="17"/>
      <c r="AU108" s="18"/>
      <c r="AV108" s="55"/>
      <c r="AW108" s="107"/>
      <c r="AX108" s="108"/>
      <c r="AY108" s="107"/>
      <c r="AZ108" s="35"/>
    </row>
    <row r="109" spans="1:52" outlineLevel="1" x14ac:dyDescent="0.25">
      <c r="A109" s="445"/>
      <c r="B109" s="446"/>
      <c r="C109" s="442" t="s">
        <v>246</v>
      </c>
      <c r="D109" s="456">
        <f>SUM(D107:D108)</f>
        <v>480.79999999999995</v>
      </c>
      <c r="E109" s="456">
        <f>SUM(E107:E108)</f>
        <v>543.29999999999995</v>
      </c>
      <c r="F109" s="456">
        <f t="shared" ref="F109:AU109" si="169">SUM(F107:F108)</f>
        <v>62.500000000000057</v>
      </c>
      <c r="G109" s="456">
        <f t="shared" si="169"/>
        <v>30.418755803156927</v>
      </c>
      <c r="H109" s="456">
        <f t="shared" si="169"/>
        <v>315.8</v>
      </c>
      <c r="I109" s="456">
        <f t="shared" si="169"/>
        <v>362.2</v>
      </c>
      <c r="J109" s="456">
        <f t="shared" si="169"/>
        <v>46.399999999999977</v>
      </c>
      <c r="K109" s="456">
        <f t="shared" si="169"/>
        <v>14.692843571880914</v>
      </c>
      <c r="L109" s="456">
        <f t="shared" si="169"/>
        <v>7.2</v>
      </c>
      <c r="M109" s="456">
        <f t="shared" si="169"/>
        <v>5.6</v>
      </c>
      <c r="N109" s="456">
        <f t="shared" si="169"/>
        <v>100.89999999999999</v>
      </c>
      <c r="O109" s="456">
        <f t="shared" si="169"/>
        <v>109.8</v>
      </c>
      <c r="P109" s="456">
        <f t="shared" si="169"/>
        <v>0</v>
      </c>
      <c r="Q109" s="456">
        <f t="shared" si="169"/>
        <v>0</v>
      </c>
      <c r="R109" s="456">
        <f t="shared" si="169"/>
        <v>0</v>
      </c>
      <c r="S109" s="456">
        <f t="shared" si="169"/>
        <v>0</v>
      </c>
      <c r="T109" s="456">
        <f t="shared" si="169"/>
        <v>1.5</v>
      </c>
      <c r="U109" s="456">
        <f t="shared" si="169"/>
        <v>1.6</v>
      </c>
      <c r="V109" s="456">
        <f t="shared" si="169"/>
        <v>1.2</v>
      </c>
      <c r="W109" s="456">
        <f t="shared" si="169"/>
        <v>1.2</v>
      </c>
      <c r="X109" s="456">
        <f t="shared" si="169"/>
        <v>0</v>
      </c>
      <c r="Y109" s="456">
        <f t="shared" si="169"/>
        <v>0</v>
      </c>
      <c r="Z109" s="456">
        <f t="shared" si="169"/>
        <v>0.5</v>
      </c>
      <c r="AA109" s="456">
        <f t="shared" si="169"/>
        <v>0.5</v>
      </c>
      <c r="AB109" s="456">
        <f t="shared" si="169"/>
        <v>0</v>
      </c>
      <c r="AC109" s="456">
        <f t="shared" si="169"/>
        <v>0</v>
      </c>
      <c r="AD109" s="456">
        <f t="shared" si="169"/>
        <v>2.5</v>
      </c>
      <c r="AE109" s="456">
        <f t="shared" si="169"/>
        <v>1.3</v>
      </c>
      <c r="AF109" s="456">
        <f t="shared" si="169"/>
        <v>1</v>
      </c>
      <c r="AG109" s="456">
        <f t="shared" si="169"/>
        <v>1</v>
      </c>
      <c r="AH109" s="456">
        <f t="shared" si="169"/>
        <v>7.2</v>
      </c>
      <c r="AI109" s="456">
        <f t="shared" si="169"/>
        <v>7.3</v>
      </c>
      <c r="AJ109" s="456">
        <f t="shared" si="169"/>
        <v>1.6</v>
      </c>
      <c r="AK109" s="456">
        <f t="shared" si="169"/>
        <v>1.7</v>
      </c>
      <c r="AL109" s="456">
        <f t="shared" si="169"/>
        <v>0.3</v>
      </c>
      <c r="AM109" s="456">
        <f t="shared" si="169"/>
        <v>0.3</v>
      </c>
      <c r="AN109" s="456">
        <f t="shared" si="169"/>
        <v>1.8</v>
      </c>
      <c r="AO109" s="456">
        <f t="shared" si="169"/>
        <v>1.8</v>
      </c>
      <c r="AP109" s="456">
        <f t="shared" si="169"/>
        <v>83.3</v>
      </c>
      <c r="AQ109" s="456">
        <f t="shared" si="169"/>
        <v>93.1</v>
      </c>
      <c r="AR109" s="456">
        <f t="shared" si="169"/>
        <v>6.9</v>
      </c>
      <c r="AS109" s="456">
        <f t="shared" si="169"/>
        <v>6.7</v>
      </c>
      <c r="AT109" s="456">
        <f t="shared" si="169"/>
        <v>0</v>
      </c>
      <c r="AU109" s="456">
        <f t="shared" si="169"/>
        <v>0</v>
      </c>
      <c r="AV109" s="447"/>
      <c r="AW109" s="449"/>
      <c r="AX109" s="450"/>
      <c r="AY109" s="449"/>
      <c r="AZ109" s="35"/>
    </row>
    <row r="110" spans="1:52" ht="15.75" customHeight="1" outlineLevel="1" x14ac:dyDescent="0.25">
      <c r="A110" s="396" t="s">
        <v>247</v>
      </c>
      <c r="B110" s="397" t="s">
        <v>248</v>
      </c>
      <c r="C110" s="74" t="s">
        <v>249</v>
      </c>
      <c r="D110" s="57">
        <f t="shared" si="162"/>
        <v>538.20000000000005</v>
      </c>
      <c r="E110" s="73">
        <f t="shared" si="166"/>
        <v>566.70000000000005</v>
      </c>
      <c r="F110" s="15">
        <f t="shared" si="163"/>
        <v>28.5</v>
      </c>
      <c r="G110" s="68">
        <f t="shared" si="168"/>
        <v>5.2954292084726831</v>
      </c>
      <c r="H110" s="102">
        <f>420.6-22.2</f>
        <v>398.40000000000003</v>
      </c>
      <c r="I110" s="104">
        <v>428.7</v>
      </c>
      <c r="J110" s="19">
        <f t="shared" si="41"/>
        <v>30.299999999999955</v>
      </c>
      <c r="K110" s="40">
        <f t="shared" si="120"/>
        <v>7.605421686746979</v>
      </c>
      <c r="L110" s="17">
        <v>9</v>
      </c>
      <c r="M110" s="18">
        <v>8.4</v>
      </c>
      <c r="N110" s="62">
        <f t="shared" si="159"/>
        <v>116.6</v>
      </c>
      <c r="O110" s="169">
        <f t="shared" si="164"/>
        <v>113.4</v>
      </c>
      <c r="P110" s="17"/>
      <c r="Q110" s="18"/>
      <c r="R110" s="17">
        <v>0.3</v>
      </c>
      <c r="S110" s="18">
        <v>0.3</v>
      </c>
      <c r="T110" s="17">
        <v>1.4</v>
      </c>
      <c r="U110" s="18">
        <v>1.3</v>
      </c>
      <c r="V110" s="17">
        <v>2.8</v>
      </c>
      <c r="W110" s="18">
        <v>4.5</v>
      </c>
      <c r="X110" s="17"/>
      <c r="Y110" s="18"/>
      <c r="Z110" s="17">
        <v>0.5</v>
      </c>
      <c r="AA110" s="18">
        <v>0.5</v>
      </c>
      <c r="AB110" s="17"/>
      <c r="AC110" s="18"/>
      <c r="AD110" s="17">
        <v>0.5</v>
      </c>
      <c r="AE110" s="18">
        <v>0.5</v>
      </c>
      <c r="AF110" s="17">
        <v>1.3</v>
      </c>
      <c r="AG110" s="18">
        <v>1.3</v>
      </c>
      <c r="AH110" s="17">
        <v>11.6</v>
      </c>
      <c r="AI110" s="18">
        <v>1.8</v>
      </c>
      <c r="AJ110" s="17">
        <v>1.2</v>
      </c>
      <c r="AK110" s="18">
        <v>1.2</v>
      </c>
      <c r="AL110" s="17">
        <v>0.3</v>
      </c>
      <c r="AM110" s="18">
        <v>0.3</v>
      </c>
      <c r="AN110" s="20"/>
      <c r="AO110" s="18"/>
      <c r="AP110" s="17">
        <f>74.5+22.2</f>
        <v>96.7</v>
      </c>
      <c r="AQ110" s="18">
        <v>101.7</v>
      </c>
      <c r="AR110" s="17">
        <v>14.2</v>
      </c>
      <c r="AS110" s="18">
        <v>16.2</v>
      </c>
      <c r="AT110" s="17"/>
      <c r="AU110" s="18"/>
      <c r="AV110" s="55">
        <f>20+8+8+18</f>
        <v>54</v>
      </c>
      <c r="AW110" s="107">
        <v>10</v>
      </c>
      <c r="AX110" s="108">
        <f>18+8+8+18</f>
        <v>52</v>
      </c>
      <c r="AY110" s="107">
        <v>10</v>
      </c>
      <c r="AZ110" s="35"/>
    </row>
    <row r="111" spans="1:52" ht="15.75" customHeight="1" outlineLevel="1" x14ac:dyDescent="0.25">
      <c r="A111" s="395" t="s">
        <v>219</v>
      </c>
      <c r="B111" s="397" t="s">
        <v>220</v>
      </c>
      <c r="C111" s="439" t="s">
        <v>221</v>
      </c>
      <c r="D111" s="57">
        <v>40</v>
      </c>
      <c r="E111" s="73">
        <v>35</v>
      </c>
      <c r="F111" s="15">
        <f t="shared" si="163"/>
        <v>-5</v>
      </c>
      <c r="G111" s="68">
        <f t="shared" si="168"/>
        <v>-12.5</v>
      </c>
      <c r="H111" s="102"/>
      <c r="I111" s="104"/>
      <c r="J111" s="19"/>
      <c r="K111" s="40"/>
      <c r="L111" s="17"/>
      <c r="M111" s="18"/>
      <c r="N111" s="62"/>
      <c r="O111" s="169"/>
      <c r="P111" s="17"/>
      <c r="Q111" s="18"/>
      <c r="R111" s="17"/>
      <c r="S111" s="18"/>
      <c r="T111" s="17"/>
      <c r="U111" s="18"/>
      <c r="V111" s="17"/>
      <c r="W111" s="18"/>
      <c r="X111" s="17"/>
      <c r="Y111" s="18"/>
      <c r="Z111" s="17"/>
      <c r="AA111" s="18"/>
      <c r="AB111" s="17"/>
      <c r="AC111" s="18"/>
      <c r="AD111" s="17"/>
      <c r="AE111" s="18"/>
      <c r="AF111" s="17"/>
      <c r="AG111" s="18"/>
      <c r="AH111" s="17"/>
      <c r="AI111" s="18"/>
      <c r="AJ111" s="17"/>
      <c r="AK111" s="18"/>
      <c r="AL111" s="17"/>
      <c r="AM111" s="18"/>
      <c r="AN111" s="20"/>
      <c r="AO111" s="18"/>
      <c r="AP111" s="17"/>
      <c r="AQ111" s="18"/>
      <c r="AR111" s="17"/>
      <c r="AS111" s="18"/>
      <c r="AT111" s="17"/>
      <c r="AU111" s="18"/>
      <c r="AV111" s="55"/>
      <c r="AW111" s="107"/>
      <c r="AX111" s="108"/>
      <c r="AY111" s="107"/>
      <c r="AZ111" s="35"/>
    </row>
    <row r="112" spans="1:52" ht="15.75" customHeight="1" outlineLevel="1" x14ac:dyDescent="0.25">
      <c r="A112" s="445"/>
      <c r="B112" s="446"/>
      <c r="C112" s="442" t="s">
        <v>250</v>
      </c>
      <c r="D112" s="456">
        <f>SUM(D110:D111)</f>
        <v>578.20000000000005</v>
      </c>
      <c r="E112" s="456">
        <f>SUM(E110:E111)</f>
        <v>601.70000000000005</v>
      </c>
      <c r="F112" s="456">
        <f t="shared" ref="F112:AU112" si="170">SUM(F110:F111)</f>
        <v>23.5</v>
      </c>
      <c r="G112" s="456">
        <f t="shared" si="170"/>
        <v>-7.2045707915273169</v>
      </c>
      <c r="H112" s="456">
        <f t="shared" si="170"/>
        <v>398.40000000000003</v>
      </c>
      <c r="I112" s="456">
        <f t="shared" si="170"/>
        <v>428.7</v>
      </c>
      <c r="J112" s="456">
        <f t="shared" si="170"/>
        <v>30.299999999999955</v>
      </c>
      <c r="K112" s="456">
        <f t="shared" si="170"/>
        <v>7.605421686746979</v>
      </c>
      <c r="L112" s="456">
        <f t="shared" si="170"/>
        <v>9</v>
      </c>
      <c r="M112" s="456">
        <f t="shared" si="170"/>
        <v>8.4</v>
      </c>
      <c r="N112" s="456">
        <f t="shared" si="170"/>
        <v>116.6</v>
      </c>
      <c r="O112" s="456">
        <f t="shared" si="170"/>
        <v>113.4</v>
      </c>
      <c r="P112" s="456">
        <f t="shared" si="170"/>
        <v>0</v>
      </c>
      <c r="Q112" s="456">
        <f t="shared" si="170"/>
        <v>0</v>
      </c>
      <c r="R112" s="456">
        <f t="shared" si="170"/>
        <v>0.3</v>
      </c>
      <c r="S112" s="456">
        <f t="shared" si="170"/>
        <v>0.3</v>
      </c>
      <c r="T112" s="456">
        <f t="shared" si="170"/>
        <v>1.4</v>
      </c>
      <c r="U112" s="456">
        <f t="shared" si="170"/>
        <v>1.3</v>
      </c>
      <c r="V112" s="456">
        <f t="shared" si="170"/>
        <v>2.8</v>
      </c>
      <c r="W112" s="456">
        <f t="shared" si="170"/>
        <v>4.5</v>
      </c>
      <c r="X112" s="456">
        <f t="shared" si="170"/>
        <v>0</v>
      </c>
      <c r="Y112" s="456">
        <f t="shared" si="170"/>
        <v>0</v>
      </c>
      <c r="Z112" s="456">
        <f t="shared" si="170"/>
        <v>0.5</v>
      </c>
      <c r="AA112" s="456">
        <f t="shared" si="170"/>
        <v>0.5</v>
      </c>
      <c r="AB112" s="456">
        <f t="shared" si="170"/>
        <v>0</v>
      </c>
      <c r="AC112" s="456">
        <f t="shared" si="170"/>
        <v>0</v>
      </c>
      <c r="AD112" s="456">
        <f t="shared" si="170"/>
        <v>0.5</v>
      </c>
      <c r="AE112" s="456">
        <f t="shared" si="170"/>
        <v>0.5</v>
      </c>
      <c r="AF112" s="456">
        <f t="shared" si="170"/>
        <v>1.3</v>
      </c>
      <c r="AG112" s="456">
        <f t="shared" si="170"/>
        <v>1.3</v>
      </c>
      <c r="AH112" s="456">
        <f t="shared" si="170"/>
        <v>11.6</v>
      </c>
      <c r="AI112" s="456">
        <f t="shared" si="170"/>
        <v>1.8</v>
      </c>
      <c r="AJ112" s="456">
        <f t="shared" si="170"/>
        <v>1.2</v>
      </c>
      <c r="AK112" s="456">
        <f t="shared" si="170"/>
        <v>1.2</v>
      </c>
      <c r="AL112" s="456">
        <f t="shared" si="170"/>
        <v>0.3</v>
      </c>
      <c r="AM112" s="456">
        <f t="shared" si="170"/>
        <v>0.3</v>
      </c>
      <c r="AN112" s="456">
        <f t="shared" si="170"/>
        <v>0</v>
      </c>
      <c r="AO112" s="456">
        <f t="shared" si="170"/>
        <v>0</v>
      </c>
      <c r="AP112" s="456">
        <f t="shared" si="170"/>
        <v>96.7</v>
      </c>
      <c r="AQ112" s="456">
        <f t="shared" si="170"/>
        <v>101.7</v>
      </c>
      <c r="AR112" s="456">
        <f t="shared" si="170"/>
        <v>14.2</v>
      </c>
      <c r="AS112" s="456">
        <f t="shared" si="170"/>
        <v>16.2</v>
      </c>
      <c r="AT112" s="456">
        <f t="shared" si="170"/>
        <v>0</v>
      </c>
      <c r="AU112" s="456">
        <f t="shared" si="170"/>
        <v>0</v>
      </c>
      <c r="AV112" s="447"/>
      <c r="AW112" s="449"/>
      <c r="AX112" s="450"/>
      <c r="AY112" s="449"/>
      <c r="AZ112" s="35"/>
    </row>
    <row r="113" spans="1:52" outlineLevel="1" x14ac:dyDescent="0.25">
      <c r="A113" s="396" t="s">
        <v>251</v>
      </c>
      <c r="B113" s="397" t="s">
        <v>252</v>
      </c>
      <c r="C113" s="74" t="s">
        <v>253</v>
      </c>
      <c r="D113" s="57">
        <f t="shared" si="162"/>
        <v>373.3</v>
      </c>
      <c r="E113" s="73">
        <f t="shared" si="166"/>
        <v>421.2</v>
      </c>
      <c r="F113" s="15">
        <f t="shared" si="163"/>
        <v>47.899999999999977</v>
      </c>
      <c r="G113" s="68">
        <f t="shared" si="168"/>
        <v>12.83150281275114</v>
      </c>
      <c r="H113" s="102">
        <v>279.8</v>
      </c>
      <c r="I113" s="104">
        <v>330.3</v>
      </c>
      <c r="J113" s="19">
        <f t="shared" si="41"/>
        <v>50.5</v>
      </c>
      <c r="K113" s="40">
        <f t="shared" si="120"/>
        <v>18.048606147248037</v>
      </c>
      <c r="L113" s="17">
        <v>4.5999999999999996</v>
      </c>
      <c r="M113" s="18">
        <v>5.5</v>
      </c>
      <c r="N113" s="62">
        <f t="shared" si="159"/>
        <v>80.199999999999989</v>
      </c>
      <c r="O113" s="169">
        <f t="shared" si="164"/>
        <v>78.7</v>
      </c>
      <c r="P113" s="17"/>
      <c r="Q113" s="18"/>
      <c r="R113" s="17">
        <v>0.2</v>
      </c>
      <c r="S113" s="18">
        <v>0.2</v>
      </c>
      <c r="T113" s="17">
        <v>2</v>
      </c>
      <c r="U113" s="18">
        <v>1.5</v>
      </c>
      <c r="V113" s="17">
        <v>1.2</v>
      </c>
      <c r="W113" s="18">
        <v>1.2</v>
      </c>
      <c r="X113" s="17"/>
      <c r="Y113" s="18"/>
      <c r="Z113" s="17">
        <v>0.5</v>
      </c>
      <c r="AA113" s="18">
        <v>0.5</v>
      </c>
      <c r="AB113" s="17"/>
      <c r="AC113" s="18"/>
      <c r="AD113" s="17">
        <v>1.3</v>
      </c>
      <c r="AE113" s="18">
        <v>3.6</v>
      </c>
      <c r="AF113" s="17">
        <v>0.8</v>
      </c>
      <c r="AG113" s="18">
        <v>1</v>
      </c>
      <c r="AH113" s="17">
        <v>33</v>
      </c>
      <c r="AI113" s="18">
        <v>28.7</v>
      </c>
      <c r="AJ113" s="17">
        <v>2.9</v>
      </c>
      <c r="AK113" s="18">
        <v>3</v>
      </c>
      <c r="AL113" s="17">
        <v>0.3</v>
      </c>
      <c r="AM113" s="18">
        <v>0.3</v>
      </c>
      <c r="AN113" s="20"/>
      <c r="AO113" s="18">
        <v>1.2</v>
      </c>
      <c r="AP113" s="17">
        <v>38</v>
      </c>
      <c r="AQ113" s="18">
        <v>37.5</v>
      </c>
      <c r="AR113" s="17">
        <v>8.6999999999999993</v>
      </c>
      <c r="AS113" s="18">
        <v>6.7</v>
      </c>
      <c r="AT113" s="17"/>
      <c r="AU113" s="18"/>
      <c r="AV113" s="55">
        <v>18</v>
      </c>
      <c r="AW113" s="107">
        <v>10</v>
      </c>
      <c r="AX113" s="108">
        <v>18</v>
      </c>
      <c r="AY113" s="107">
        <v>10</v>
      </c>
      <c r="AZ113" s="455"/>
    </row>
    <row r="114" spans="1:52" outlineLevel="1" x14ac:dyDescent="0.25">
      <c r="A114" s="395" t="s">
        <v>219</v>
      </c>
      <c r="B114" s="397" t="s">
        <v>220</v>
      </c>
      <c r="C114" s="439" t="s">
        <v>221</v>
      </c>
      <c r="D114" s="57">
        <v>10</v>
      </c>
      <c r="E114" s="73">
        <v>18.899999999999999</v>
      </c>
      <c r="F114" s="15">
        <f t="shared" si="163"/>
        <v>8.8999999999999986</v>
      </c>
      <c r="G114" s="68">
        <f t="shared" si="168"/>
        <v>89</v>
      </c>
      <c r="H114" s="102"/>
      <c r="I114" s="104"/>
      <c r="J114" s="19"/>
      <c r="K114" s="40"/>
      <c r="L114" s="17"/>
      <c r="M114" s="18"/>
      <c r="N114" s="62"/>
      <c r="O114" s="169"/>
      <c r="P114" s="17"/>
      <c r="Q114" s="18"/>
      <c r="R114" s="17"/>
      <c r="S114" s="18"/>
      <c r="T114" s="17"/>
      <c r="U114" s="18"/>
      <c r="V114" s="17"/>
      <c r="W114" s="18"/>
      <c r="X114" s="17"/>
      <c r="Y114" s="18"/>
      <c r="Z114" s="17"/>
      <c r="AA114" s="18"/>
      <c r="AB114" s="17"/>
      <c r="AC114" s="18"/>
      <c r="AD114" s="17"/>
      <c r="AE114" s="18"/>
      <c r="AF114" s="17"/>
      <c r="AG114" s="18"/>
      <c r="AH114" s="17"/>
      <c r="AI114" s="18"/>
      <c r="AJ114" s="17"/>
      <c r="AK114" s="18"/>
      <c r="AL114" s="17"/>
      <c r="AM114" s="18"/>
      <c r="AN114" s="20"/>
      <c r="AO114" s="18"/>
      <c r="AP114" s="17"/>
      <c r="AQ114" s="18"/>
      <c r="AR114" s="17"/>
      <c r="AS114" s="18"/>
      <c r="AT114" s="17"/>
      <c r="AU114" s="18"/>
      <c r="AV114" s="338"/>
      <c r="AW114" s="339"/>
      <c r="AX114" s="339"/>
      <c r="AY114" s="339"/>
      <c r="AZ114" s="35"/>
    </row>
    <row r="115" spans="1:52" ht="30" customHeight="1" outlineLevel="1" x14ac:dyDescent="0.25">
      <c r="A115" s="396" t="s">
        <v>254</v>
      </c>
      <c r="B115" s="397" t="s">
        <v>255</v>
      </c>
      <c r="C115" s="75" t="s">
        <v>256</v>
      </c>
      <c r="D115" s="57"/>
      <c r="E115" s="73">
        <f t="shared" si="166"/>
        <v>5.9</v>
      </c>
      <c r="F115" s="15">
        <f t="shared" si="163"/>
        <v>5.9</v>
      </c>
      <c r="G115" s="68"/>
      <c r="H115" s="102"/>
      <c r="I115" s="104"/>
      <c r="J115" s="19"/>
      <c r="K115" s="40"/>
      <c r="L115" s="17"/>
      <c r="M115" s="18"/>
      <c r="N115" s="62"/>
      <c r="O115" s="169">
        <f t="shared" si="164"/>
        <v>5.9</v>
      </c>
      <c r="P115" s="17"/>
      <c r="Q115" s="18"/>
      <c r="R115" s="17"/>
      <c r="S115" s="18"/>
      <c r="T115" s="17"/>
      <c r="U115" s="18"/>
      <c r="V115" s="17"/>
      <c r="W115" s="18"/>
      <c r="X115" s="17"/>
      <c r="Y115" s="18"/>
      <c r="Z115" s="17"/>
      <c r="AA115" s="18"/>
      <c r="AB115" s="17"/>
      <c r="AC115" s="18"/>
      <c r="AD115" s="17"/>
      <c r="AE115" s="18"/>
      <c r="AF115" s="17"/>
      <c r="AG115" s="18"/>
      <c r="AH115" s="17"/>
      <c r="AI115" s="18"/>
      <c r="AJ115" s="17"/>
      <c r="AK115" s="18"/>
      <c r="AL115" s="17"/>
      <c r="AM115" s="18"/>
      <c r="AN115" s="20"/>
      <c r="AO115" s="18"/>
      <c r="AP115" s="17"/>
      <c r="AQ115" s="18">
        <v>5.9</v>
      </c>
      <c r="AR115" s="17"/>
      <c r="AS115" s="18"/>
      <c r="AT115" s="17"/>
      <c r="AU115" s="18"/>
      <c r="AV115" s="338"/>
      <c r="AW115" s="339"/>
      <c r="AX115" s="339"/>
      <c r="AY115" s="339"/>
      <c r="AZ115" s="458"/>
    </row>
    <row r="116" spans="1:52" ht="24" customHeight="1" outlineLevel="1" x14ac:dyDescent="0.25">
      <c r="A116" s="451"/>
      <c r="B116" s="446"/>
      <c r="C116" s="442" t="s">
        <v>257</v>
      </c>
      <c r="D116" s="456">
        <f>SUM(D113:D115)</f>
        <v>383.3</v>
      </c>
      <c r="E116" s="456">
        <f>SUM(E113:E115)</f>
        <v>445.99999999999994</v>
      </c>
      <c r="F116" s="456">
        <f t="shared" ref="F116:AU116" si="171">SUM(F113:F115)</f>
        <v>62.699999999999974</v>
      </c>
      <c r="G116" s="456">
        <f t="shared" si="171"/>
        <v>101.83150281275114</v>
      </c>
      <c r="H116" s="456">
        <f t="shared" si="171"/>
        <v>279.8</v>
      </c>
      <c r="I116" s="456">
        <f t="shared" si="171"/>
        <v>330.3</v>
      </c>
      <c r="J116" s="456">
        <f t="shared" si="171"/>
        <v>50.5</v>
      </c>
      <c r="K116" s="456">
        <f t="shared" si="171"/>
        <v>18.048606147248037</v>
      </c>
      <c r="L116" s="456">
        <f t="shared" si="171"/>
        <v>4.5999999999999996</v>
      </c>
      <c r="M116" s="456">
        <f t="shared" si="171"/>
        <v>5.5</v>
      </c>
      <c r="N116" s="456">
        <f t="shared" si="171"/>
        <v>80.199999999999989</v>
      </c>
      <c r="O116" s="456">
        <f t="shared" si="171"/>
        <v>84.600000000000009</v>
      </c>
      <c r="P116" s="456">
        <f t="shared" si="171"/>
        <v>0</v>
      </c>
      <c r="Q116" s="456">
        <f t="shared" si="171"/>
        <v>0</v>
      </c>
      <c r="R116" s="456">
        <f t="shared" si="171"/>
        <v>0.2</v>
      </c>
      <c r="S116" s="456">
        <f t="shared" si="171"/>
        <v>0.2</v>
      </c>
      <c r="T116" s="456">
        <f t="shared" si="171"/>
        <v>2</v>
      </c>
      <c r="U116" s="456">
        <f t="shared" si="171"/>
        <v>1.5</v>
      </c>
      <c r="V116" s="456">
        <f t="shared" si="171"/>
        <v>1.2</v>
      </c>
      <c r="W116" s="456">
        <f t="shared" si="171"/>
        <v>1.2</v>
      </c>
      <c r="X116" s="456">
        <f t="shared" si="171"/>
        <v>0</v>
      </c>
      <c r="Y116" s="456">
        <f t="shared" si="171"/>
        <v>0</v>
      </c>
      <c r="Z116" s="456">
        <f t="shared" si="171"/>
        <v>0.5</v>
      </c>
      <c r="AA116" s="456">
        <f t="shared" si="171"/>
        <v>0.5</v>
      </c>
      <c r="AB116" s="456">
        <f t="shared" si="171"/>
        <v>0</v>
      </c>
      <c r="AC116" s="456">
        <f t="shared" si="171"/>
        <v>0</v>
      </c>
      <c r="AD116" s="456">
        <f t="shared" si="171"/>
        <v>1.3</v>
      </c>
      <c r="AE116" s="456">
        <f t="shared" si="171"/>
        <v>3.6</v>
      </c>
      <c r="AF116" s="456">
        <f t="shared" si="171"/>
        <v>0.8</v>
      </c>
      <c r="AG116" s="456">
        <f t="shared" si="171"/>
        <v>1</v>
      </c>
      <c r="AH116" s="456">
        <f t="shared" si="171"/>
        <v>33</v>
      </c>
      <c r="AI116" s="456">
        <f t="shared" si="171"/>
        <v>28.7</v>
      </c>
      <c r="AJ116" s="456">
        <f t="shared" si="171"/>
        <v>2.9</v>
      </c>
      <c r="AK116" s="456">
        <f t="shared" si="171"/>
        <v>3</v>
      </c>
      <c r="AL116" s="456">
        <f t="shared" si="171"/>
        <v>0.3</v>
      </c>
      <c r="AM116" s="456">
        <f t="shared" si="171"/>
        <v>0.3</v>
      </c>
      <c r="AN116" s="456">
        <f t="shared" si="171"/>
        <v>0</v>
      </c>
      <c r="AO116" s="456">
        <f t="shared" si="171"/>
        <v>1.2</v>
      </c>
      <c r="AP116" s="456">
        <f t="shared" si="171"/>
        <v>38</v>
      </c>
      <c r="AQ116" s="456">
        <f t="shared" si="171"/>
        <v>43.4</v>
      </c>
      <c r="AR116" s="456">
        <f t="shared" si="171"/>
        <v>8.6999999999999993</v>
      </c>
      <c r="AS116" s="456">
        <f t="shared" si="171"/>
        <v>6.7</v>
      </c>
      <c r="AT116" s="456">
        <f t="shared" si="171"/>
        <v>0</v>
      </c>
      <c r="AU116" s="456">
        <f t="shared" si="171"/>
        <v>0</v>
      </c>
      <c r="AV116" s="452"/>
      <c r="AW116" s="453"/>
      <c r="AX116" s="453"/>
      <c r="AY116" s="453"/>
      <c r="AZ116" s="35"/>
    </row>
    <row r="117" spans="1:52" ht="20.25" x14ac:dyDescent="0.3">
      <c r="A117" s="388"/>
      <c r="B117" s="115"/>
      <c r="C117" s="132" t="s">
        <v>258</v>
      </c>
      <c r="D117" s="120">
        <f>SUM(D116,D112,D109,D106,D103,D100,D96,D93)</f>
        <v>5208.2000000000007</v>
      </c>
      <c r="E117" s="120">
        <f>SUM(E116,E112,E109,E106,E103,E100,E96,E93)</f>
        <v>6018.2</v>
      </c>
      <c r="F117" s="120">
        <f>SUM(F116,F112,F109,F106,F103,F100,F96,F93)</f>
        <v>809.99999999999943</v>
      </c>
      <c r="G117" s="119">
        <f>E117/D117*100-100</f>
        <v>15.552398141392402</v>
      </c>
      <c r="H117" s="120">
        <f>SUM(H93,H96,H100,H103,H106,H109,H112,H116)</f>
        <v>4043.1000000000004</v>
      </c>
      <c r="I117" s="120">
        <f>SUM(I93,I96,I100,I103,I106,I109,I112,I116)</f>
        <v>4473.8</v>
      </c>
      <c r="J117" s="120">
        <f>SUM(J93,J96,J100,J103,J106,J109,J112,J116)</f>
        <v>430.69999999999976</v>
      </c>
      <c r="K117" s="119">
        <f t="shared" si="120"/>
        <v>10.65271697459869</v>
      </c>
      <c r="L117" s="120">
        <f>SUM(L93,L96,L100,L103,L106,L109,L112,L116)</f>
        <v>70.899999999999991</v>
      </c>
      <c r="M117" s="120">
        <f t="shared" ref="M117:N117" si="172">SUM(M93,M96,M100,M103,M106,M109,M112,M116)</f>
        <v>75.7</v>
      </c>
      <c r="N117" s="120">
        <f t="shared" si="172"/>
        <v>714.5</v>
      </c>
      <c r="O117" s="120">
        <f>SUM(O93,O96,O100,O103,O106,O109,O112,O116)</f>
        <v>769.9</v>
      </c>
      <c r="P117" s="120">
        <f t="shared" ref="P117" si="173">SUM(P93,P96,P100,P103,P106,P109,P112,P116)</f>
        <v>0</v>
      </c>
      <c r="Q117" s="120">
        <f t="shared" ref="Q117" si="174">SUM(Q93,Q96,Q100,Q103,Q106,Q109,Q112,Q116)</f>
        <v>0</v>
      </c>
      <c r="R117" s="120">
        <f>SUM(R93,R96,R100,R103,R106,R109,R112,R116)</f>
        <v>1.6</v>
      </c>
      <c r="S117" s="120">
        <f>SUM(S93,S96,S100,S103,S106,S109,S112,S116)</f>
        <v>2</v>
      </c>
      <c r="T117" s="120">
        <f t="shared" ref="T117" si="175">SUM(T93,T96,T100,T103,T106,T109,T112,T116)</f>
        <v>25.2</v>
      </c>
      <c r="U117" s="120">
        <f t="shared" ref="U117" si="176">SUM(U93,U96,U100,U103,U106,U109,U112,U116)</f>
        <v>24.700000000000003</v>
      </c>
      <c r="V117" s="120">
        <f t="shared" ref="V117" si="177">SUM(V93,V96,V100,V103,V106,V109,V112,V116)</f>
        <v>26</v>
      </c>
      <c r="W117" s="120">
        <f t="shared" ref="W117" si="178">SUM(W93,W96,W100,W103,W106,W109,W112,W116)</f>
        <v>27.599999999999998</v>
      </c>
      <c r="X117" s="120">
        <f t="shared" ref="X117" si="179">SUM(X93,X96,X100,X103,X106,X109,X112,X116)</f>
        <v>3.1</v>
      </c>
      <c r="Y117" s="120">
        <f t="shared" ref="Y117" si="180">SUM(Y93,Y96,Y100,Y103,Y106,Y109,Y112,Y116)</f>
        <v>3.2</v>
      </c>
      <c r="Z117" s="120">
        <f t="shared" ref="Z117" si="181">SUM(Z93,Z96,Z100,Z103,Z106,Z109,Z112,Z116)</f>
        <v>5.0999999999999996</v>
      </c>
      <c r="AA117" s="120">
        <f t="shared" ref="AA117" si="182">SUM(AA93,AA96,AA100,AA103,AA106,AA109,AA112,AA116)</f>
        <v>5.2</v>
      </c>
      <c r="AB117" s="120">
        <f t="shared" ref="AB117" si="183">SUM(AB93,AB96,AB100,AB103,AB106,AB109,AB112,AB116)</f>
        <v>8.4</v>
      </c>
      <c r="AC117" s="120">
        <f t="shared" ref="AC117" si="184">SUM(AC93,AC96,AC100,AC103,AC106,AC109,AC112,AC116)</f>
        <v>8.4</v>
      </c>
      <c r="AD117" s="120">
        <f t="shared" ref="AD117" si="185">SUM(AD93,AD96,AD100,AD103,AD106,AD109,AD112,AD116)</f>
        <v>11.200000000000001</v>
      </c>
      <c r="AE117" s="120">
        <f t="shared" ref="AE117" si="186">SUM(AE93,AE96,AE100,AE103,AE106,AE109,AE112,AE116)</f>
        <v>24.600000000000005</v>
      </c>
      <c r="AF117" s="120">
        <f t="shared" ref="AF117" si="187">SUM(AF93,AF96,AF100,AF103,AF106,AF109,AF112,AF116)</f>
        <v>12.000000000000002</v>
      </c>
      <c r="AG117" s="120">
        <f t="shared" ref="AG117" si="188">SUM(AG93,AG96,AG100,AG103,AG106,AG109,AG112,AG116)</f>
        <v>12.700000000000001</v>
      </c>
      <c r="AH117" s="120">
        <f t="shared" ref="AH117" si="189">SUM(AH93,AH96,AH100,AH103,AH106,AH109,AH112,AH116)</f>
        <v>158.39999999999998</v>
      </c>
      <c r="AI117" s="120">
        <f t="shared" ref="AI117" si="190">SUM(AI93,AI96,AI100,AI103,AI106,AI109,AI112,AI116)</f>
        <v>119.3</v>
      </c>
      <c r="AJ117" s="120">
        <f t="shared" ref="AJ117" si="191">SUM(AJ93,AJ96,AJ100,AJ103,AJ106,AJ109,AJ112,AJ116)</f>
        <v>20.399999999999999</v>
      </c>
      <c r="AK117" s="120">
        <f t="shared" ref="AK117" si="192">SUM(AK93,AK96,AK100,AK103,AK106,AK109,AK112,AK116)</f>
        <v>21.599999999999998</v>
      </c>
      <c r="AL117" s="120">
        <f t="shared" ref="AL117" si="193">SUM(AL93,AL96,AL100,AL103,AL106,AL109,AL112,AL116)</f>
        <v>2.6999999999999997</v>
      </c>
      <c r="AM117" s="120">
        <f t="shared" ref="AM117" si="194">SUM(AM93,AM96,AM100,AM103,AM106,AM109,AM112,AM116)</f>
        <v>2.6999999999999997</v>
      </c>
      <c r="AN117" s="120">
        <f t="shared" ref="AN117" si="195">SUM(AN93,AN96,AN100,AN103,AN106,AN109,AN112,AN116)</f>
        <v>3.4000000000000004</v>
      </c>
      <c r="AO117" s="120">
        <f t="shared" ref="AO117" si="196">SUM(AO93,AO96,AO100,AO103,AO106,AO109,AO112,AO116)</f>
        <v>6.7</v>
      </c>
      <c r="AP117" s="120">
        <f t="shared" ref="AP117" si="197">SUM(AP93,AP96,AP100,AP103,AP106,AP109,AP112,AP116)</f>
        <v>483.2</v>
      </c>
      <c r="AQ117" s="120">
        <f t="shared" ref="AQ117" si="198">SUM(AQ93,AQ96,AQ100,AQ103,AQ106,AQ109,AQ112,AQ116)</f>
        <v>511.2</v>
      </c>
      <c r="AR117" s="120">
        <f t="shared" ref="AR117" si="199">SUM(AR93,AR96,AR100,AR103,AR106,AR109,AR112,AR116)</f>
        <v>85.7</v>
      </c>
      <c r="AS117" s="120">
        <f t="shared" ref="AS117" si="200">SUM(AS93,AS96,AS100,AS103,AS106,AS109,AS112,AS116)</f>
        <v>87.3</v>
      </c>
      <c r="AT117" s="120">
        <f t="shared" ref="AT117" si="201">SUM(AT93,AT96,AT100,AT103,AT106,AT109,AT112,AT116)</f>
        <v>0</v>
      </c>
      <c r="AU117" s="120">
        <f t="shared" ref="AU117" si="202">SUM(AU93,AU96,AU100,AU103,AU106,AU109,AU112,AU116)</f>
        <v>311.5</v>
      </c>
      <c r="AV117" s="120">
        <f>SUM(AV93,AV94,AV97,AV101,AV104,AV107,AV110,AV113)</f>
        <v>266</v>
      </c>
      <c r="AW117" s="120">
        <f t="shared" ref="AW117:AY117" si="203">SUM(AW93,AW94,AW97,AW101,AW104,AW107,AW110,AW113)</f>
        <v>102</v>
      </c>
      <c r="AX117" s="120">
        <f t="shared" si="203"/>
        <v>222</v>
      </c>
      <c r="AY117" s="120">
        <f t="shared" si="203"/>
        <v>90</v>
      </c>
      <c r="AZ117" s="454">
        <f t="shared" ref="AZ117" si="204">SUM(AZ93,AZ94,AZ97,AZ101,AZ104,AZ107,AZ110,AZ113)</f>
        <v>0</v>
      </c>
    </row>
    <row r="118" spans="1:52" ht="20.25" customHeight="1" x14ac:dyDescent="0.25">
      <c r="A118" s="512" t="s">
        <v>259</v>
      </c>
      <c r="B118" s="513"/>
      <c r="C118" s="513"/>
      <c r="D118" s="513"/>
      <c r="E118" s="513"/>
      <c r="F118" s="513"/>
      <c r="G118" s="513"/>
      <c r="H118" s="513"/>
      <c r="I118" s="513"/>
      <c r="J118" s="513"/>
      <c r="K118" s="513"/>
      <c r="L118" s="513"/>
      <c r="M118" s="513"/>
      <c r="N118" s="513"/>
      <c r="O118" s="513"/>
      <c r="P118" s="513"/>
      <c r="Q118" s="513"/>
      <c r="R118" s="513"/>
      <c r="S118" s="513"/>
      <c r="T118" s="513"/>
      <c r="U118" s="513"/>
      <c r="V118" s="513"/>
      <c r="W118" s="513"/>
      <c r="X118" s="513"/>
      <c r="Y118" s="513"/>
      <c r="Z118" s="513"/>
      <c r="AA118" s="513"/>
      <c r="AB118" s="513"/>
      <c r="AC118" s="513"/>
      <c r="AD118" s="513"/>
      <c r="AE118" s="513"/>
      <c r="AF118" s="513"/>
      <c r="AG118" s="513"/>
      <c r="AH118" s="513"/>
      <c r="AI118" s="513"/>
      <c r="AJ118" s="513"/>
      <c r="AK118" s="513"/>
      <c r="AL118" s="513"/>
      <c r="AM118" s="513"/>
      <c r="AN118" s="513"/>
      <c r="AO118" s="513"/>
      <c r="AP118" s="513"/>
      <c r="AQ118" s="513"/>
      <c r="AR118" s="513"/>
      <c r="AS118" s="513"/>
      <c r="AT118" s="513"/>
      <c r="AU118" s="513"/>
      <c r="AV118" s="513"/>
      <c r="AW118" s="513"/>
      <c r="AX118" s="513"/>
      <c r="AY118" s="513"/>
      <c r="AZ118" s="513"/>
    </row>
    <row r="119" spans="1:52" outlineLevel="1" x14ac:dyDescent="0.25">
      <c r="A119" s="395" t="s">
        <v>260</v>
      </c>
      <c r="B119" s="397" t="s">
        <v>261</v>
      </c>
      <c r="C119" s="74" t="s">
        <v>262</v>
      </c>
      <c r="D119" s="57">
        <f>SUM(H119,L119,N119,AT119)</f>
        <v>1056.4000000000001</v>
      </c>
      <c r="E119" s="73">
        <f>SUM(I119,M119,O119,AU119,AS119)</f>
        <v>1105</v>
      </c>
      <c r="F119" s="21">
        <f>SUM(E119-D119)</f>
        <v>48.599999999999909</v>
      </c>
      <c r="G119" s="68">
        <f>E119/D119*100-100</f>
        <v>4.6005301022340035</v>
      </c>
      <c r="H119" s="20">
        <v>795.3</v>
      </c>
      <c r="I119" s="22">
        <f>811.3+32.7</f>
        <v>844</v>
      </c>
      <c r="J119" s="19">
        <f t="shared" ref="J119:J128" si="205">SUM(I119-H119)</f>
        <v>48.700000000000045</v>
      </c>
      <c r="K119" s="40">
        <f t="shared" si="120"/>
        <v>6.1234754180812274</v>
      </c>
      <c r="L119" s="324">
        <v>11.6</v>
      </c>
      <c r="M119" s="418">
        <v>12.6</v>
      </c>
      <c r="N119" s="326">
        <f t="shared" si="5"/>
        <v>249.5</v>
      </c>
      <c r="O119" s="169">
        <f t="shared" si="5"/>
        <v>236.90000000000003</v>
      </c>
      <c r="P119" s="17">
        <v>9.6</v>
      </c>
      <c r="Q119" s="18">
        <v>9.6</v>
      </c>
      <c r="R119" s="17">
        <v>0.8</v>
      </c>
      <c r="S119" s="18">
        <v>1.1000000000000001</v>
      </c>
      <c r="T119" s="17">
        <v>3.4</v>
      </c>
      <c r="U119" s="18">
        <v>3.4</v>
      </c>
      <c r="V119" s="17">
        <v>43</v>
      </c>
      <c r="W119" s="18">
        <v>43</v>
      </c>
      <c r="X119" s="17"/>
      <c r="Y119" s="18"/>
      <c r="Z119" s="17">
        <v>0.8</v>
      </c>
      <c r="AA119" s="18">
        <v>0.8</v>
      </c>
      <c r="AB119" s="17">
        <v>12.5</v>
      </c>
      <c r="AC119" s="18">
        <v>12.5</v>
      </c>
      <c r="AD119" s="17">
        <v>7</v>
      </c>
      <c r="AE119" s="18">
        <v>9.9</v>
      </c>
      <c r="AF119" s="17">
        <v>3.2</v>
      </c>
      <c r="AG119" s="18">
        <v>3.2</v>
      </c>
      <c r="AH119" s="17">
        <v>74.900000000000006</v>
      </c>
      <c r="AI119" s="18">
        <v>53.9</v>
      </c>
      <c r="AJ119" s="17">
        <v>1.5</v>
      </c>
      <c r="AK119" s="18">
        <v>2.4</v>
      </c>
      <c r="AL119" s="17">
        <v>0.4</v>
      </c>
      <c r="AM119" s="18">
        <v>0.4</v>
      </c>
      <c r="AN119" s="20"/>
      <c r="AO119" s="18"/>
      <c r="AP119" s="17">
        <v>92.4</v>
      </c>
      <c r="AQ119" s="18">
        <v>96.7</v>
      </c>
      <c r="AR119" s="17">
        <v>12.6</v>
      </c>
      <c r="AS119" s="18">
        <v>11.5</v>
      </c>
      <c r="AT119" s="17"/>
      <c r="AU119" s="18"/>
      <c r="AV119" s="327"/>
      <c r="AW119" s="100"/>
      <c r="AX119" s="100"/>
      <c r="AY119" s="100"/>
      <c r="AZ119" s="35"/>
    </row>
    <row r="120" spans="1:52" outlineLevel="1" x14ac:dyDescent="0.25">
      <c r="A120" s="395" t="s">
        <v>263</v>
      </c>
      <c r="B120" s="397" t="s">
        <v>264</v>
      </c>
      <c r="C120" s="74" t="s">
        <v>265</v>
      </c>
      <c r="D120" s="57">
        <f t="shared" ref="D120:D123" si="206">SUM(H120,L120,N120,AT120)</f>
        <v>40</v>
      </c>
      <c r="E120" s="73">
        <f t="shared" ref="E120:E122" si="207">SUM(I120,M120,O120,AU120)</f>
        <v>40</v>
      </c>
      <c r="F120" s="21">
        <f t="shared" ref="F120:F123" si="208">SUM(E120-D120)</f>
        <v>0</v>
      </c>
      <c r="G120" s="68">
        <f t="shared" ref="G120:G124" si="209">E120/D120*100-100</f>
        <v>0</v>
      </c>
      <c r="H120" s="17"/>
      <c r="I120" s="22"/>
      <c r="J120" s="19"/>
      <c r="K120" s="40"/>
      <c r="L120" s="17"/>
      <c r="M120" s="18"/>
      <c r="N120" s="62">
        <f t="shared" si="5"/>
        <v>40</v>
      </c>
      <c r="O120" s="60">
        <f t="shared" si="5"/>
        <v>40</v>
      </c>
      <c r="P120" s="17"/>
      <c r="Q120" s="18"/>
      <c r="R120" s="17"/>
      <c r="S120" s="18"/>
      <c r="T120" s="17"/>
      <c r="U120" s="18"/>
      <c r="V120" s="17"/>
      <c r="W120" s="18"/>
      <c r="X120" s="17"/>
      <c r="Y120" s="18"/>
      <c r="Z120" s="17"/>
      <c r="AA120" s="18"/>
      <c r="AB120" s="17"/>
      <c r="AC120" s="18"/>
      <c r="AD120" s="17"/>
      <c r="AE120" s="18"/>
      <c r="AF120" s="17"/>
      <c r="AG120" s="18"/>
      <c r="AH120" s="17"/>
      <c r="AI120" s="18"/>
      <c r="AJ120" s="17"/>
      <c r="AK120" s="18"/>
      <c r="AL120" s="17"/>
      <c r="AM120" s="18"/>
      <c r="AN120" s="20"/>
      <c r="AO120" s="18"/>
      <c r="AP120" s="17">
        <v>40</v>
      </c>
      <c r="AQ120" s="18">
        <v>40</v>
      </c>
      <c r="AR120" s="17"/>
      <c r="AS120" s="18"/>
      <c r="AT120" s="17"/>
      <c r="AU120" s="18"/>
      <c r="AV120" s="58"/>
      <c r="AW120" s="109"/>
      <c r="AX120" s="110"/>
      <c r="AY120" s="111"/>
      <c r="AZ120" s="35"/>
    </row>
    <row r="121" spans="1:52" outlineLevel="1" x14ac:dyDescent="0.25">
      <c r="A121" s="395" t="s">
        <v>266</v>
      </c>
      <c r="B121" s="397" t="s">
        <v>267</v>
      </c>
      <c r="C121" s="74" t="s">
        <v>268</v>
      </c>
      <c r="D121" s="57">
        <f t="shared" si="206"/>
        <v>0</v>
      </c>
      <c r="E121" s="73">
        <f>SUM(I121,M121,O121,AU121,)</f>
        <v>1600</v>
      </c>
      <c r="F121" s="21"/>
      <c r="G121" s="68"/>
      <c r="H121" s="17"/>
      <c r="I121" s="22"/>
      <c r="J121" s="19"/>
      <c r="K121" s="40"/>
      <c r="L121" s="17"/>
      <c r="M121" s="18"/>
      <c r="N121" s="62"/>
      <c r="O121" s="60"/>
      <c r="P121" s="17"/>
      <c r="Q121" s="18"/>
      <c r="R121" s="17"/>
      <c r="S121" s="18"/>
      <c r="T121" s="17"/>
      <c r="U121" s="18"/>
      <c r="V121" s="17"/>
      <c r="W121" s="18"/>
      <c r="X121" s="17"/>
      <c r="Y121" s="18"/>
      <c r="Z121" s="17"/>
      <c r="AA121" s="18"/>
      <c r="AB121" s="17"/>
      <c r="AC121" s="18"/>
      <c r="AD121" s="17"/>
      <c r="AE121" s="18"/>
      <c r="AF121" s="17"/>
      <c r="AG121" s="18"/>
      <c r="AH121" s="17"/>
      <c r="AI121" s="18"/>
      <c r="AJ121" s="17"/>
      <c r="AK121" s="18"/>
      <c r="AL121" s="17"/>
      <c r="AM121" s="18"/>
      <c r="AN121" s="20"/>
      <c r="AO121" s="18"/>
      <c r="AP121" s="17"/>
      <c r="AQ121" s="18"/>
      <c r="AR121" s="17"/>
      <c r="AS121" s="18"/>
      <c r="AT121" s="17"/>
      <c r="AU121" s="18">
        <v>1600</v>
      </c>
      <c r="AV121" s="58"/>
      <c r="AW121" s="109"/>
      <c r="AX121" s="110"/>
      <c r="AY121" s="111"/>
      <c r="AZ121" s="35"/>
    </row>
    <row r="122" spans="1:52" outlineLevel="1" x14ac:dyDescent="0.25">
      <c r="A122" s="42"/>
      <c r="B122" s="397" t="s">
        <v>269</v>
      </c>
      <c r="C122" s="74" t="s">
        <v>270</v>
      </c>
      <c r="D122" s="57">
        <f t="shared" si="206"/>
        <v>38.200000000000003</v>
      </c>
      <c r="E122" s="310">
        <f t="shared" si="207"/>
        <v>0</v>
      </c>
      <c r="F122" s="21"/>
      <c r="G122" s="68"/>
      <c r="H122" s="17"/>
      <c r="I122" s="22"/>
      <c r="J122" s="19"/>
      <c r="K122" s="40"/>
      <c r="L122" s="17"/>
      <c r="M122" s="18"/>
      <c r="N122" s="62"/>
      <c r="O122" s="60"/>
      <c r="P122" s="17"/>
      <c r="Q122" s="18"/>
      <c r="R122" s="17"/>
      <c r="S122" s="18"/>
      <c r="T122" s="17"/>
      <c r="U122" s="18"/>
      <c r="V122" s="17"/>
      <c r="W122" s="18"/>
      <c r="X122" s="17"/>
      <c r="Y122" s="18"/>
      <c r="Z122" s="17"/>
      <c r="AA122" s="18"/>
      <c r="AB122" s="17"/>
      <c r="AC122" s="18"/>
      <c r="AD122" s="17"/>
      <c r="AE122" s="18"/>
      <c r="AF122" s="17"/>
      <c r="AG122" s="18"/>
      <c r="AH122" s="17"/>
      <c r="AI122" s="18"/>
      <c r="AJ122" s="17"/>
      <c r="AK122" s="18"/>
      <c r="AL122" s="17"/>
      <c r="AM122" s="18"/>
      <c r="AN122" s="20"/>
      <c r="AO122" s="18"/>
      <c r="AP122" s="17"/>
      <c r="AQ122" s="18"/>
      <c r="AR122" s="17"/>
      <c r="AS122" s="18"/>
      <c r="AT122" s="17">
        <v>38.200000000000003</v>
      </c>
      <c r="AU122" s="18"/>
      <c r="AV122" s="58"/>
      <c r="AW122" s="109"/>
      <c r="AX122" s="110"/>
      <c r="AY122" s="111"/>
      <c r="AZ122" s="35"/>
    </row>
    <row r="123" spans="1:52" outlineLevel="1" x14ac:dyDescent="0.25">
      <c r="A123" s="396" t="s">
        <v>271</v>
      </c>
      <c r="B123" s="397" t="s">
        <v>272</v>
      </c>
      <c r="C123" s="74" t="s">
        <v>273</v>
      </c>
      <c r="D123" s="57">
        <f t="shared" si="206"/>
        <v>230</v>
      </c>
      <c r="E123" s="340">
        <v>270</v>
      </c>
      <c r="F123" s="21">
        <f t="shared" si="208"/>
        <v>40</v>
      </c>
      <c r="G123" s="68">
        <f t="shared" si="209"/>
        <v>17.391304347826093</v>
      </c>
      <c r="H123" s="17"/>
      <c r="I123" s="22"/>
      <c r="J123" s="19"/>
      <c r="K123" s="40"/>
      <c r="L123" s="17"/>
      <c r="M123" s="18"/>
      <c r="N123" s="62">
        <f t="shared" si="5"/>
        <v>20</v>
      </c>
      <c r="O123" s="60">
        <f t="shared" si="5"/>
        <v>20</v>
      </c>
      <c r="P123" s="17"/>
      <c r="Q123" s="18"/>
      <c r="R123" s="17"/>
      <c r="S123" s="18"/>
      <c r="T123" s="17"/>
      <c r="U123" s="18"/>
      <c r="V123" s="17"/>
      <c r="W123" s="18"/>
      <c r="X123" s="17"/>
      <c r="Y123" s="18"/>
      <c r="Z123" s="17"/>
      <c r="AA123" s="18"/>
      <c r="AB123" s="17"/>
      <c r="AC123" s="18"/>
      <c r="AD123" s="17"/>
      <c r="AE123" s="18"/>
      <c r="AF123" s="17"/>
      <c r="AG123" s="18"/>
      <c r="AH123" s="17"/>
      <c r="AI123" s="18"/>
      <c r="AJ123" s="17"/>
      <c r="AK123" s="18"/>
      <c r="AL123" s="17"/>
      <c r="AM123" s="18"/>
      <c r="AN123" s="20"/>
      <c r="AO123" s="18"/>
      <c r="AP123" s="17">
        <v>20</v>
      </c>
      <c r="AQ123" s="18">
        <v>20</v>
      </c>
      <c r="AR123" s="17"/>
      <c r="AS123" s="18"/>
      <c r="AT123" s="17">
        <v>210</v>
      </c>
      <c r="AU123" s="18">
        <v>210</v>
      </c>
      <c r="AV123" s="58"/>
      <c r="AW123" s="109"/>
      <c r="AX123" s="110"/>
      <c r="AY123" s="111"/>
      <c r="AZ123" s="35"/>
    </row>
    <row r="124" spans="1:52" ht="15.75" x14ac:dyDescent="0.25">
      <c r="A124" s="388"/>
      <c r="B124" s="115"/>
      <c r="C124" s="116" t="s">
        <v>274</v>
      </c>
      <c r="D124" s="117">
        <f>SUM(D119:D123)</f>
        <v>1364.6000000000001</v>
      </c>
      <c r="E124" s="118">
        <f>SUM(E119:E123)</f>
        <v>3015</v>
      </c>
      <c r="F124" s="120">
        <f>SUM(F119:F123)</f>
        <v>88.599999999999909</v>
      </c>
      <c r="G124" s="119">
        <f t="shared" si="209"/>
        <v>120.94386633445694</v>
      </c>
      <c r="H124" s="117">
        <f>SUM(H119:H123)</f>
        <v>795.3</v>
      </c>
      <c r="I124" s="118">
        <f>SUM(I119:I123)</f>
        <v>844</v>
      </c>
      <c r="J124" s="120">
        <f>SUM(I124-H124)</f>
        <v>48.700000000000045</v>
      </c>
      <c r="K124" s="130">
        <f t="shared" si="120"/>
        <v>6.1234754180812274</v>
      </c>
      <c r="L124" s="117">
        <f t="shared" ref="L124:AM124" si="210">SUM(L119:L123)</f>
        <v>11.6</v>
      </c>
      <c r="M124" s="118">
        <f t="shared" si="210"/>
        <v>12.6</v>
      </c>
      <c r="N124" s="117">
        <f t="shared" si="210"/>
        <v>309.5</v>
      </c>
      <c r="O124" s="118">
        <f t="shared" si="210"/>
        <v>296.90000000000003</v>
      </c>
      <c r="P124" s="117">
        <f t="shared" si="210"/>
        <v>9.6</v>
      </c>
      <c r="Q124" s="118">
        <f t="shared" si="210"/>
        <v>9.6</v>
      </c>
      <c r="R124" s="117">
        <f t="shared" si="210"/>
        <v>0.8</v>
      </c>
      <c r="S124" s="118">
        <f t="shared" si="210"/>
        <v>1.1000000000000001</v>
      </c>
      <c r="T124" s="117">
        <f t="shared" si="210"/>
        <v>3.4</v>
      </c>
      <c r="U124" s="118">
        <f t="shared" si="210"/>
        <v>3.4</v>
      </c>
      <c r="V124" s="117">
        <f t="shared" si="210"/>
        <v>43</v>
      </c>
      <c r="W124" s="118">
        <f t="shared" si="210"/>
        <v>43</v>
      </c>
      <c r="X124" s="117">
        <f t="shared" si="210"/>
        <v>0</v>
      </c>
      <c r="Y124" s="118">
        <f t="shared" si="210"/>
        <v>0</v>
      </c>
      <c r="Z124" s="117">
        <f t="shared" si="210"/>
        <v>0.8</v>
      </c>
      <c r="AA124" s="118">
        <f t="shared" si="210"/>
        <v>0.8</v>
      </c>
      <c r="AB124" s="117">
        <f t="shared" si="210"/>
        <v>12.5</v>
      </c>
      <c r="AC124" s="118">
        <f t="shared" si="210"/>
        <v>12.5</v>
      </c>
      <c r="AD124" s="117">
        <f t="shared" si="210"/>
        <v>7</v>
      </c>
      <c r="AE124" s="118">
        <f t="shared" si="210"/>
        <v>9.9</v>
      </c>
      <c r="AF124" s="117">
        <f t="shared" si="210"/>
        <v>3.2</v>
      </c>
      <c r="AG124" s="118">
        <f t="shared" si="210"/>
        <v>3.2</v>
      </c>
      <c r="AH124" s="117">
        <f t="shared" si="210"/>
        <v>74.900000000000006</v>
      </c>
      <c r="AI124" s="118">
        <f t="shared" si="210"/>
        <v>53.9</v>
      </c>
      <c r="AJ124" s="117">
        <f t="shared" si="210"/>
        <v>1.5</v>
      </c>
      <c r="AK124" s="118">
        <f t="shared" si="210"/>
        <v>2.4</v>
      </c>
      <c r="AL124" s="117">
        <f t="shared" si="210"/>
        <v>0.4</v>
      </c>
      <c r="AM124" s="118">
        <f t="shared" si="210"/>
        <v>0.4</v>
      </c>
      <c r="AN124" s="118"/>
      <c r="AO124" s="118"/>
      <c r="AP124" s="117">
        <f t="shared" ref="AP124:AU124" si="211">SUM(AP119:AP123)</f>
        <v>152.4</v>
      </c>
      <c r="AQ124" s="118">
        <f t="shared" si="211"/>
        <v>156.69999999999999</v>
      </c>
      <c r="AR124" s="117">
        <f t="shared" si="211"/>
        <v>12.6</v>
      </c>
      <c r="AS124" s="118">
        <f t="shared" si="211"/>
        <v>11.5</v>
      </c>
      <c r="AT124" s="117">
        <f t="shared" si="211"/>
        <v>248.2</v>
      </c>
      <c r="AU124" s="118">
        <f t="shared" si="211"/>
        <v>1810</v>
      </c>
      <c r="AV124" s="152"/>
      <c r="AW124" s="153"/>
      <c r="AX124" s="154"/>
      <c r="AY124" s="155"/>
      <c r="AZ124" s="115"/>
    </row>
    <row r="125" spans="1:52" ht="15.75" customHeight="1" x14ac:dyDescent="0.25">
      <c r="A125" s="512" t="s">
        <v>275</v>
      </c>
      <c r="B125" s="513"/>
      <c r="C125" s="513"/>
      <c r="D125" s="513"/>
      <c r="E125" s="513"/>
      <c r="F125" s="513"/>
      <c r="G125" s="513"/>
      <c r="H125" s="513"/>
      <c r="I125" s="513"/>
      <c r="J125" s="513"/>
      <c r="K125" s="513"/>
      <c r="L125" s="513"/>
      <c r="M125" s="513"/>
      <c r="N125" s="513"/>
      <c r="O125" s="513"/>
      <c r="P125" s="513"/>
      <c r="Q125" s="513"/>
      <c r="R125" s="513"/>
      <c r="S125" s="513"/>
      <c r="T125" s="513"/>
      <c r="U125" s="513"/>
      <c r="V125" s="513"/>
      <c r="W125" s="513"/>
      <c r="X125" s="513"/>
      <c r="Y125" s="513"/>
      <c r="Z125" s="513"/>
      <c r="AA125" s="513"/>
      <c r="AB125" s="513"/>
      <c r="AC125" s="513"/>
      <c r="AD125" s="513"/>
      <c r="AE125" s="513"/>
      <c r="AF125" s="513"/>
      <c r="AG125" s="513"/>
      <c r="AH125" s="513"/>
      <c r="AI125" s="513"/>
      <c r="AJ125" s="513"/>
      <c r="AK125" s="513"/>
      <c r="AL125" s="513"/>
      <c r="AM125" s="513"/>
      <c r="AN125" s="513"/>
      <c r="AO125" s="513"/>
      <c r="AP125" s="513"/>
      <c r="AQ125" s="513"/>
      <c r="AR125" s="513"/>
      <c r="AS125" s="513"/>
      <c r="AT125" s="513"/>
      <c r="AU125" s="513"/>
      <c r="AV125" s="513"/>
      <c r="AW125" s="513"/>
      <c r="AX125" s="513"/>
      <c r="AY125" s="513"/>
      <c r="AZ125" s="517"/>
    </row>
    <row r="126" spans="1:52" ht="18" customHeight="1" x14ac:dyDescent="0.25">
      <c r="A126" s="396" t="s">
        <v>276</v>
      </c>
      <c r="B126" s="397" t="s">
        <v>277</v>
      </c>
      <c r="C126" s="75" t="s">
        <v>278</v>
      </c>
      <c r="D126" s="57">
        <f>SUM(H126,L126,N126,AT126)+30</f>
        <v>52.8</v>
      </c>
      <c r="E126" s="73">
        <f>SUM(I126,M126,O126,AU126)</f>
        <v>49.7</v>
      </c>
      <c r="F126" s="16">
        <f>SUM(E126-D126)</f>
        <v>-3.0999999999999943</v>
      </c>
      <c r="G126" s="4">
        <f t="shared" ref="G126:G140" si="212">E126/D126*100-100</f>
        <v>-5.8712121212121104</v>
      </c>
      <c r="H126" s="328">
        <v>13.3</v>
      </c>
      <c r="I126" s="85">
        <v>13.7</v>
      </c>
      <c r="J126" s="19">
        <f t="shared" si="205"/>
        <v>0.39999999999999858</v>
      </c>
      <c r="K126" s="40">
        <f t="shared" si="120"/>
        <v>3.0075187969924855</v>
      </c>
      <c r="L126" s="23">
        <v>0.2</v>
      </c>
      <c r="M126" s="24">
        <v>0.2</v>
      </c>
      <c r="N126" s="62">
        <f t="shared" ref="N126:O128" si="213">SUM(P126,R126,T126,V126,X126,Z126,AB126,AD126,AF126,AH126,AJ126,AL126,AP126,AN126,AR126)</f>
        <v>9.2999999999999989</v>
      </c>
      <c r="O126" s="60">
        <f t="shared" si="213"/>
        <v>10.1</v>
      </c>
      <c r="P126" s="23"/>
      <c r="Q126" s="24"/>
      <c r="R126" s="23"/>
      <c r="S126" s="24"/>
      <c r="T126" s="23">
        <v>0.1</v>
      </c>
      <c r="U126" s="24">
        <v>0.1</v>
      </c>
      <c r="V126" s="23">
        <v>8.5</v>
      </c>
      <c r="W126" s="24">
        <v>9.3000000000000007</v>
      </c>
      <c r="X126" s="23">
        <v>0.1</v>
      </c>
      <c r="Y126" s="24">
        <v>0.1</v>
      </c>
      <c r="Z126" s="23"/>
      <c r="AA126" s="24"/>
      <c r="AB126" s="23"/>
      <c r="AC126" s="24"/>
      <c r="AD126" s="23"/>
      <c r="AE126" s="24"/>
      <c r="AF126" s="23"/>
      <c r="AG126" s="24"/>
      <c r="AH126" s="23"/>
      <c r="AI126" s="24"/>
      <c r="AJ126" s="23"/>
      <c r="AK126" s="24"/>
      <c r="AL126" s="23"/>
      <c r="AM126" s="24"/>
      <c r="AN126" s="138"/>
      <c r="AO126" s="24"/>
      <c r="AP126" s="23">
        <v>0.6</v>
      </c>
      <c r="AQ126" s="24">
        <v>0.6</v>
      </c>
      <c r="AR126" s="23"/>
      <c r="AS126" s="24"/>
      <c r="AT126" s="23"/>
      <c r="AU126" s="337">
        <v>25.7</v>
      </c>
      <c r="AV126" s="53"/>
      <c r="AW126" s="45"/>
      <c r="AX126" s="42"/>
      <c r="AY126" s="35"/>
      <c r="AZ126" s="35"/>
    </row>
    <row r="127" spans="1:52" ht="27.75" customHeight="1" x14ac:dyDescent="0.25">
      <c r="A127" s="396" t="s">
        <v>279</v>
      </c>
      <c r="B127" s="397" t="s">
        <v>280</v>
      </c>
      <c r="C127" s="78" t="s">
        <v>281</v>
      </c>
      <c r="D127" s="57">
        <f t="shared" ref="D127:D128" si="214">SUM(H127,L127,N127,AT127)</f>
        <v>984.3</v>
      </c>
      <c r="E127" s="73">
        <f t="shared" ref="E127" si="215">SUM(I127,M127,O127)</f>
        <v>1153.7</v>
      </c>
      <c r="F127" s="16">
        <f t="shared" ref="F127:F128" si="216">SUM(E127-D127)</f>
        <v>169.40000000000009</v>
      </c>
      <c r="G127" s="4">
        <f t="shared" si="212"/>
        <v>17.210200142233063</v>
      </c>
      <c r="H127" s="329">
        <v>853</v>
      </c>
      <c r="I127" s="25">
        <f>867.5+113.5</f>
        <v>981</v>
      </c>
      <c r="J127" s="19">
        <f t="shared" si="205"/>
        <v>128</v>
      </c>
      <c r="K127" s="40">
        <f t="shared" si="120"/>
        <v>15.005861664712782</v>
      </c>
      <c r="L127" s="26">
        <v>12.4</v>
      </c>
      <c r="M127" s="27">
        <v>14.3</v>
      </c>
      <c r="N127" s="62">
        <f t="shared" si="213"/>
        <v>118.9</v>
      </c>
      <c r="O127" s="60">
        <f t="shared" si="213"/>
        <v>158.4</v>
      </c>
      <c r="P127" s="26"/>
      <c r="Q127" s="27"/>
      <c r="R127" s="26">
        <v>0.3</v>
      </c>
      <c r="S127" s="27">
        <v>0.3</v>
      </c>
      <c r="T127" s="26">
        <v>1.6</v>
      </c>
      <c r="U127" s="27">
        <v>1.8</v>
      </c>
      <c r="V127" s="26"/>
      <c r="W127" s="27"/>
      <c r="X127" s="26"/>
      <c r="Y127" s="27"/>
      <c r="Z127" s="26">
        <v>0.9</v>
      </c>
      <c r="AA127" s="27">
        <v>0.9</v>
      </c>
      <c r="AB127" s="26">
        <v>6.1</v>
      </c>
      <c r="AC127" s="27">
        <v>22.4</v>
      </c>
      <c r="AD127" s="26"/>
      <c r="AE127" s="27">
        <v>0.8</v>
      </c>
      <c r="AF127" s="26">
        <v>3.4</v>
      </c>
      <c r="AG127" s="27">
        <v>3.5</v>
      </c>
      <c r="AH127" s="26">
        <v>0.7</v>
      </c>
      <c r="AI127" s="27">
        <v>0.8</v>
      </c>
      <c r="AJ127" s="26">
        <v>67.400000000000006</v>
      </c>
      <c r="AK127" s="27">
        <v>77.2</v>
      </c>
      <c r="AL127" s="26">
        <v>0.4</v>
      </c>
      <c r="AM127" s="27">
        <v>0.4</v>
      </c>
      <c r="AN127" s="26"/>
      <c r="AO127" s="27"/>
      <c r="AP127" s="26">
        <v>36.1</v>
      </c>
      <c r="AQ127" s="27">
        <v>47.3</v>
      </c>
      <c r="AR127" s="26">
        <v>2</v>
      </c>
      <c r="AS127" s="27">
        <v>3</v>
      </c>
      <c r="AT127" s="26"/>
      <c r="AU127" s="27"/>
      <c r="AV127" s="53"/>
      <c r="AW127" s="45"/>
      <c r="AX127" s="42"/>
      <c r="AY127" s="35"/>
      <c r="AZ127" s="35"/>
    </row>
    <row r="128" spans="1:52" ht="19.5" customHeight="1" x14ac:dyDescent="0.25">
      <c r="A128" s="396" t="s">
        <v>282</v>
      </c>
      <c r="B128" s="397" t="s">
        <v>283</v>
      </c>
      <c r="C128" s="75" t="s">
        <v>284</v>
      </c>
      <c r="D128" s="57">
        <f t="shared" si="214"/>
        <v>175.3</v>
      </c>
      <c r="E128" s="73">
        <f>SUM(I128,M128,O128,AU128)</f>
        <v>182.5</v>
      </c>
      <c r="F128" s="16">
        <f t="shared" si="216"/>
        <v>7.1999999999999886</v>
      </c>
      <c r="G128" s="4">
        <f t="shared" si="212"/>
        <v>4.1072447233314193</v>
      </c>
      <c r="H128" s="329">
        <v>159</v>
      </c>
      <c r="I128" s="25">
        <v>170.5</v>
      </c>
      <c r="J128" s="19">
        <f t="shared" si="205"/>
        <v>11.5</v>
      </c>
      <c r="K128" s="40">
        <f t="shared" si="120"/>
        <v>7.2327044025157363</v>
      </c>
      <c r="L128" s="26">
        <v>2.2999999999999998</v>
      </c>
      <c r="M128" s="27">
        <v>2.5</v>
      </c>
      <c r="N128" s="62">
        <f t="shared" si="213"/>
        <v>9.5</v>
      </c>
      <c r="O128" s="60">
        <f>SUM(Q128,S128,U128,W128,Y128,AA128,AC128,AE128,AG128,AI128,AK128,AM128,AQ128,AO128,AS128)</f>
        <v>9.5</v>
      </c>
      <c r="P128" s="26"/>
      <c r="Q128" s="27"/>
      <c r="R128" s="26"/>
      <c r="S128" s="27"/>
      <c r="T128" s="26"/>
      <c r="U128" s="27"/>
      <c r="V128" s="26"/>
      <c r="W128" s="27"/>
      <c r="X128" s="26"/>
      <c r="Y128" s="27"/>
      <c r="Z128" s="26">
        <v>1</v>
      </c>
      <c r="AA128" s="27">
        <v>1</v>
      </c>
      <c r="AB128" s="26"/>
      <c r="AC128" s="27"/>
      <c r="AD128" s="26"/>
      <c r="AE128" s="27"/>
      <c r="AF128" s="26">
        <v>4</v>
      </c>
      <c r="AG128" s="27">
        <v>4</v>
      </c>
      <c r="AH128" s="26"/>
      <c r="AI128" s="27"/>
      <c r="AJ128" s="26">
        <v>0.5</v>
      </c>
      <c r="AK128" s="27">
        <v>0.5</v>
      </c>
      <c r="AL128" s="26"/>
      <c r="AM128" s="27"/>
      <c r="AN128" s="26"/>
      <c r="AO128" s="27"/>
      <c r="AP128" s="26">
        <v>2</v>
      </c>
      <c r="AQ128" s="27">
        <v>2</v>
      </c>
      <c r="AR128" s="26">
        <v>2</v>
      </c>
      <c r="AS128" s="27">
        <v>2</v>
      </c>
      <c r="AT128" s="26">
        <v>4.5</v>
      </c>
      <c r="AU128" s="27"/>
      <c r="AV128" s="53"/>
      <c r="AW128" s="45"/>
      <c r="AX128" s="42"/>
      <c r="AY128" s="35"/>
      <c r="AZ128" s="35"/>
    </row>
    <row r="129" spans="1:52" ht="19.5" customHeight="1" x14ac:dyDescent="0.25">
      <c r="A129" s="394"/>
      <c r="B129" s="156"/>
      <c r="C129" s="157" t="s">
        <v>285</v>
      </c>
      <c r="D129" s="158">
        <f>SUM(D31,D55,D45,D66,D89,D117,D124,D126,D127,D128)</f>
        <v>34659.600000000013</v>
      </c>
      <c r="E129" s="158">
        <f>SUM(E31,E55,E45,E66,E89,E117,E124,E126,E127,E128)</f>
        <v>38731.099999999991</v>
      </c>
      <c r="F129" s="158">
        <f>SUM(F31,F55,F66,F89,F117,F124,F126,F127,F128)</f>
        <v>2272.7999999999988</v>
      </c>
      <c r="G129" s="158">
        <f t="shared" si="212"/>
        <v>11.747106140867118</v>
      </c>
      <c r="H129" s="158">
        <f>SUM(H31,H55,H66,H89,H45,H117,H124,H126,H127,H128)</f>
        <v>27303.499999999993</v>
      </c>
      <c r="I129" s="158">
        <f>SUM(I31,I55,I66,I89,I45,I117,I124,I126,I127,I128)</f>
        <v>30081.300000000007</v>
      </c>
      <c r="J129" s="158">
        <f>SUM(J31,J55,J66,J89,J117,J124,J126,J127,J128,J45)</f>
        <v>2777.7999999999997</v>
      </c>
      <c r="K129" s="167">
        <f t="shared" si="120"/>
        <v>10.173787243393747</v>
      </c>
      <c r="L129" s="158">
        <f>SUM(L31,L55,L45,L66,L89,L117,L124,L126,L127,L128)</f>
        <v>423.8</v>
      </c>
      <c r="M129" s="158">
        <f>SUM(M31,M55,M45,M66,M89,M117,M124,M126,M127,M128)</f>
        <v>454.09999999999997</v>
      </c>
      <c r="N129" s="172">
        <f>SUM(N31,N55,N66,N89,N45,N117,N124,N126,N127,N128)</f>
        <v>4505.5999999999995</v>
      </c>
      <c r="O129" s="172">
        <f t="shared" ref="O129" si="217">SUM(O31,O55,O66,O89,O45,O117,O124,O126,O127,O128)</f>
        <v>4364.7</v>
      </c>
      <c r="P129" s="172">
        <f>SUM(P31,P55,P66,P89,P45,P117,P124,P126,P127,P128)</f>
        <v>373.9</v>
      </c>
      <c r="Q129" s="172">
        <f t="shared" ref="Q129:AU129" si="218">SUM(Q31,Q55,Q66,Q89,Q45,Q117,Q124,Q126,Q127,Q128)</f>
        <v>421.40000000000009</v>
      </c>
      <c r="R129" s="172">
        <f t="shared" si="218"/>
        <v>28.5</v>
      </c>
      <c r="S129" s="172">
        <f t="shared" si="218"/>
        <v>8.7000000000000011</v>
      </c>
      <c r="T129" s="172">
        <f t="shared" si="218"/>
        <v>109.19999999999999</v>
      </c>
      <c r="U129" s="172">
        <f>SUM(U31,U55,U66,U89,U45,U117,U124,U126,U127,U128)</f>
        <v>106.50000000000001</v>
      </c>
      <c r="V129" s="172">
        <f t="shared" si="218"/>
        <v>293.89999999999998</v>
      </c>
      <c r="W129" s="172">
        <f t="shared" si="218"/>
        <v>339.00000000000006</v>
      </c>
      <c r="X129" s="172">
        <f t="shared" si="218"/>
        <v>26.700000000000003</v>
      </c>
      <c r="Y129" s="172">
        <f t="shared" si="218"/>
        <v>33.1</v>
      </c>
      <c r="Z129" s="172">
        <f t="shared" si="218"/>
        <v>50.9</v>
      </c>
      <c r="AA129" s="172">
        <f t="shared" si="218"/>
        <v>54.20000000000001</v>
      </c>
      <c r="AB129" s="172">
        <f t="shared" si="218"/>
        <v>125</v>
      </c>
      <c r="AC129" s="172">
        <f t="shared" si="218"/>
        <v>163.9</v>
      </c>
      <c r="AD129" s="172">
        <f t="shared" si="218"/>
        <v>161.6</v>
      </c>
      <c r="AE129" s="172">
        <f t="shared" si="218"/>
        <v>210.40000000000003</v>
      </c>
      <c r="AF129" s="172">
        <f t="shared" si="218"/>
        <v>123.49999999999999</v>
      </c>
      <c r="AG129" s="172">
        <f t="shared" si="218"/>
        <v>137.30000000000004</v>
      </c>
      <c r="AH129" s="172">
        <f t="shared" si="218"/>
        <v>1551.6000000000001</v>
      </c>
      <c r="AI129" s="172">
        <f t="shared" si="218"/>
        <v>918.8</v>
      </c>
      <c r="AJ129" s="172">
        <f t="shared" si="218"/>
        <v>227.6</v>
      </c>
      <c r="AK129" s="172">
        <f t="shared" si="218"/>
        <v>280.7</v>
      </c>
      <c r="AL129" s="172">
        <f t="shared" si="218"/>
        <v>18.5</v>
      </c>
      <c r="AM129" s="172">
        <f t="shared" si="218"/>
        <v>20.399999999999995</v>
      </c>
      <c r="AN129" s="172">
        <f t="shared" si="218"/>
        <v>3.7</v>
      </c>
      <c r="AO129" s="172">
        <f t="shared" si="218"/>
        <v>7.5</v>
      </c>
      <c r="AP129" s="172">
        <f>SUM(AP31,AP55,AP66,AP89,AP45,AP117,AP124,AP126,AP127,AP128)</f>
        <v>1453.1999999999998</v>
      </c>
      <c r="AQ129" s="172">
        <f t="shared" si="218"/>
        <v>1623.8</v>
      </c>
      <c r="AR129" s="172">
        <f t="shared" si="218"/>
        <v>802.30000000000007</v>
      </c>
      <c r="AS129" s="172">
        <f t="shared" si="218"/>
        <v>832.59999999999991</v>
      </c>
      <c r="AT129" s="172">
        <f t="shared" si="218"/>
        <v>1244.9000000000001</v>
      </c>
      <c r="AU129" s="172">
        <f t="shared" si="218"/>
        <v>2597.6</v>
      </c>
      <c r="AV129" s="158">
        <f>SUM(AV31,AV55,AV66,AV89,AV117,AV124,AV126,AV127,AV128)</f>
        <v>266</v>
      </c>
      <c r="AW129" s="158">
        <f>SUM(AW31,AW55,AW66,AW89,AW117,AW124,AW126,AW127,AW128)</f>
        <v>102</v>
      </c>
      <c r="AX129" s="158">
        <f>SUM(AX31,AX55,AX66,AX89,AX117,AX124,AX126,AX127,AX128)</f>
        <v>222</v>
      </c>
      <c r="AY129" s="158">
        <f>SUM(AY31,AY55,AY66,AY89,AY117,AY124,AY126,AY127,AY128)</f>
        <v>90</v>
      </c>
      <c r="AZ129" s="158">
        <f>SUM(AZ31,AZ55,AZ66,AZ89,AZ117,AZ124,AZ126,AZ127,AZ128)</f>
        <v>0</v>
      </c>
    </row>
    <row r="130" spans="1:52" x14ac:dyDescent="0.25">
      <c r="A130" s="42"/>
      <c r="B130" s="35"/>
      <c r="C130" s="79" t="s">
        <v>286</v>
      </c>
      <c r="D130" s="57">
        <f>SUM(H130,N130,AT130)</f>
        <v>9488.7999999999993</v>
      </c>
      <c r="E130" s="86">
        <f>SUM(I130,O130,AU130)</f>
        <v>0</v>
      </c>
      <c r="F130" s="16">
        <f>SUM(E130-D130)</f>
        <v>-9488.7999999999993</v>
      </c>
      <c r="G130" s="4">
        <f t="shared" si="212"/>
        <v>-100</v>
      </c>
      <c r="H130" s="28"/>
      <c r="I130" s="29"/>
      <c r="J130" s="19">
        <f t="shared" ref="J130:J138" si="219">SUM(I130-H130)</f>
        <v>0</v>
      </c>
      <c r="K130" s="40"/>
      <c r="L130" s="12"/>
      <c r="M130" s="37"/>
      <c r="N130" s="330">
        <f t="shared" ref="N130:O139" si="220">SUM(P130,R130,T130,V130,X130,Z130,AB130,AD130,AF130,AH130,AJ130,AL130,AP130)</f>
        <v>6838.9</v>
      </c>
      <c r="O130" s="170">
        <f t="shared" si="220"/>
        <v>0</v>
      </c>
      <c r="P130" s="171"/>
      <c r="Q130" s="7"/>
      <c r="R130" s="12"/>
      <c r="S130" s="7"/>
      <c r="T130" s="12"/>
      <c r="U130" s="7"/>
      <c r="V130" s="12"/>
      <c r="W130" s="7"/>
      <c r="X130" s="12"/>
      <c r="Y130" s="7"/>
      <c r="Z130" s="12"/>
      <c r="AA130" s="7"/>
      <c r="AB130" s="12"/>
      <c r="AC130" s="7"/>
      <c r="AD130" s="12"/>
      <c r="AE130" s="7"/>
      <c r="AF130" s="12"/>
      <c r="AG130" s="7"/>
      <c r="AH130" s="12"/>
      <c r="AI130" s="7"/>
      <c r="AJ130" s="12"/>
      <c r="AK130" s="7"/>
      <c r="AL130" s="12"/>
      <c r="AM130" s="7"/>
      <c r="AN130" s="12"/>
      <c r="AO130" s="7"/>
      <c r="AP130" s="12">
        <v>6838.9</v>
      </c>
      <c r="AQ130" s="7"/>
      <c r="AR130" s="12"/>
      <c r="AS130" s="7"/>
      <c r="AT130" s="12">
        <v>2649.9</v>
      </c>
      <c r="AU130" s="7"/>
      <c r="AV130" s="53"/>
      <c r="AW130" s="45"/>
      <c r="AX130" s="42"/>
      <c r="AY130" s="35"/>
      <c r="AZ130" s="35"/>
    </row>
    <row r="131" spans="1:52" x14ac:dyDescent="0.25">
      <c r="A131" s="42"/>
      <c r="B131" s="35"/>
      <c r="C131" s="79" t="s">
        <v>287</v>
      </c>
      <c r="D131" s="57">
        <f t="shared" ref="D131:D135" si="221">SUM(H131,N131,AT131)</f>
        <v>1647.3000000000002</v>
      </c>
      <c r="E131" s="86">
        <f t="shared" ref="E131:E135" si="222">SUM(I131,O131,AU131)</f>
        <v>0</v>
      </c>
      <c r="F131" s="16">
        <f t="shared" ref="F131:F138" si="223">SUM(E131-D131)</f>
        <v>-1647.3000000000002</v>
      </c>
      <c r="G131" s="4">
        <f t="shared" si="212"/>
        <v>-100</v>
      </c>
      <c r="H131" s="28"/>
      <c r="I131" s="29"/>
      <c r="J131" s="19">
        <f t="shared" si="219"/>
        <v>0</v>
      </c>
      <c r="K131" s="40">
        <v>0</v>
      </c>
      <c r="L131" s="12"/>
      <c r="M131" s="7"/>
      <c r="N131" s="331">
        <f t="shared" si="220"/>
        <v>433.9</v>
      </c>
      <c r="O131" s="173">
        <f t="shared" si="220"/>
        <v>0</v>
      </c>
      <c r="P131" s="12"/>
      <c r="Q131" s="7"/>
      <c r="R131" s="12"/>
      <c r="S131" s="7"/>
      <c r="T131" s="12"/>
      <c r="U131" s="7"/>
      <c r="V131" s="12"/>
      <c r="W131" s="7"/>
      <c r="X131" s="12"/>
      <c r="Y131" s="7"/>
      <c r="Z131" s="12"/>
      <c r="AA131" s="7"/>
      <c r="AB131" s="12"/>
      <c r="AC131" s="7"/>
      <c r="AD131" s="12"/>
      <c r="AE131" s="7"/>
      <c r="AF131" s="12"/>
      <c r="AG131" s="7"/>
      <c r="AH131" s="12"/>
      <c r="AI131" s="7"/>
      <c r="AJ131" s="12"/>
      <c r="AK131" s="7"/>
      <c r="AL131" s="12"/>
      <c r="AM131" s="7"/>
      <c r="AN131" s="12"/>
      <c r="AO131" s="7"/>
      <c r="AP131" s="12">
        <v>433.9</v>
      </c>
      <c r="AQ131" s="7"/>
      <c r="AR131" s="12"/>
      <c r="AS131" s="7"/>
      <c r="AT131" s="12">
        <v>1213.4000000000001</v>
      </c>
      <c r="AU131" s="7"/>
      <c r="AV131" s="53"/>
      <c r="AW131" s="45"/>
      <c r="AX131" s="42"/>
      <c r="AY131" s="35"/>
      <c r="AZ131" s="35"/>
    </row>
    <row r="132" spans="1:52" ht="16.5" customHeight="1" x14ac:dyDescent="0.25">
      <c r="A132" s="42"/>
      <c r="B132" s="35"/>
      <c r="C132" s="79" t="s">
        <v>288</v>
      </c>
      <c r="D132" s="57">
        <f t="shared" si="221"/>
        <v>2461.4</v>
      </c>
      <c r="E132" s="86">
        <f t="shared" si="222"/>
        <v>1186.2</v>
      </c>
      <c r="F132" s="16">
        <f t="shared" si="223"/>
        <v>-1275.2</v>
      </c>
      <c r="G132" s="4">
        <f t="shared" si="212"/>
        <v>-51.807914195173474</v>
      </c>
      <c r="H132" s="28">
        <v>1004.2</v>
      </c>
      <c r="I132" s="29">
        <v>1186.2</v>
      </c>
      <c r="J132" s="19">
        <f t="shared" si="219"/>
        <v>182</v>
      </c>
      <c r="K132" s="40">
        <f t="shared" ref="K132:K140" si="224">I132/H132*100-100</f>
        <v>18.123879705237982</v>
      </c>
      <c r="L132" s="12"/>
      <c r="M132" s="7"/>
      <c r="N132" s="62">
        <f t="shared" si="220"/>
        <v>989</v>
      </c>
      <c r="O132" s="60">
        <f t="shared" si="220"/>
        <v>0</v>
      </c>
      <c r="P132" s="12"/>
      <c r="Q132" s="7"/>
      <c r="R132" s="12"/>
      <c r="S132" s="7"/>
      <c r="T132" s="12"/>
      <c r="U132" s="7"/>
      <c r="V132" s="12"/>
      <c r="W132" s="7"/>
      <c r="X132" s="12"/>
      <c r="Y132" s="7"/>
      <c r="Z132" s="12"/>
      <c r="AA132" s="7"/>
      <c r="AB132" s="12"/>
      <c r="AC132" s="7"/>
      <c r="AD132" s="12"/>
      <c r="AE132" s="7"/>
      <c r="AF132" s="12"/>
      <c r="AG132" s="7"/>
      <c r="AH132" s="12"/>
      <c r="AI132" s="7"/>
      <c r="AJ132" s="12"/>
      <c r="AK132" s="7"/>
      <c r="AL132" s="12"/>
      <c r="AM132" s="7"/>
      <c r="AN132" s="12"/>
      <c r="AO132" s="7"/>
      <c r="AP132" s="12">
        <v>989</v>
      </c>
      <c r="AQ132" s="7"/>
      <c r="AR132" s="12"/>
      <c r="AS132" s="7"/>
      <c r="AT132" s="12">
        <v>468.2</v>
      </c>
      <c r="AU132" s="7"/>
      <c r="AV132" s="53"/>
      <c r="AW132" s="45"/>
      <c r="AX132" s="42"/>
      <c r="AY132" s="35"/>
      <c r="AZ132" s="35"/>
    </row>
    <row r="133" spans="1:52" x14ac:dyDescent="0.25">
      <c r="A133" s="42"/>
      <c r="B133" s="35"/>
      <c r="C133" s="80" t="s">
        <v>289</v>
      </c>
      <c r="D133" s="57">
        <f t="shared" si="221"/>
        <v>382.79999999999995</v>
      </c>
      <c r="E133" s="86">
        <f t="shared" si="222"/>
        <v>195.6</v>
      </c>
      <c r="F133" s="16">
        <f t="shared" si="223"/>
        <v>-187.19999999999996</v>
      </c>
      <c r="G133" s="4">
        <f t="shared" si="212"/>
        <v>-48.902821316614421</v>
      </c>
      <c r="H133" s="28">
        <v>142.6</v>
      </c>
      <c r="I133" s="29">
        <v>195.6</v>
      </c>
      <c r="J133" s="19">
        <f t="shared" si="219"/>
        <v>53</v>
      </c>
      <c r="K133" s="40">
        <f t="shared" si="224"/>
        <v>37.166900420757372</v>
      </c>
      <c r="L133" s="30"/>
      <c r="M133" s="31"/>
      <c r="N133" s="62">
        <f t="shared" si="220"/>
        <v>240.2</v>
      </c>
      <c r="O133" s="60">
        <f t="shared" si="220"/>
        <v>0</v>
      </c>
      <c r="P133" s="30"/>
      <c r="Q133" s="31"/>
      <c r="R133" s="30"/>
      <c r="S133" s="31"/>
      <c r="T133" s="30"/>
      <c r="U133" s="31"/>
      <c r="V133" s="30"/>
      <c r="W133" s="31"/>
      <c r="X133" s="30"/>
      <c r="Y133" s="31"/>
      <c r="Z133" s="30"/>
      <c r="AA133" s="31"/>
      <c r="AB133" s="30"/>
      <c r="AC133" s="31"/>
      <c r="AD133" s="30"/>
      <c r="AE133" s="31"/>
      <c r="AF133" s="30"/>
      <c r="AG133" s="31"/>
      <c r="AH133" s="30"/>
      <c r="AI133" s="31"/>
      <c r="AJ133" s="30"/>
      <c r="AK133" s="31"/>
      <c r="AL133" s="30"/>
      <c r="AM133" s="31"/>
      <c r="AN133" s="30"/>
      <c r="AO133" s="31"/>
      <c r="AP133" s="30">
        <v>240.2</v>
      </c>
      <c r="AQ133" s="31"/>
      <c r="AR133" s="30"/>
      <c r="AS133" s="31"/>
      <c r="AT133" s="30"/>
      <c r="AU133" s="31"/>
      <c r="AV133" s="53"/>
      <c r="AW133" s="45"/>
      <c r="AX133" s="42"/>
      <c r="AY133" s="35"/>
      <c r="AZ133" s="35"/>
    </row>
    <row r="134" spans="1:52" x14ac:dyDescent="0.25">
      <c r="A134" s="42"/>
      <c r="B134" s="35"/>
      <c r="C134" s="81" t="s">
        <v>290</v>
      </c>
      <c r="D134" s="57">
        <f t="shared" si="221"/>
        <v>5188.5</v>
      </c>
      <c r="E134" s="86">
        <f t="shared" si="222"/>
        <v>0</v>
      </c>
      <c r="F134" s="16">
        <f t="shared" si="223"/>
        <v>-5188.5</v>
      </c>
      <c r="G134" s="4">
        <f t="shared" si="212"/>
        <v>-100</v>
      </c>
      <c r="H134" s="32"/>
      <c r="I134" s="33"/>
      <c r="J134" s="19">
        <f t="shared" si="219"/>
        <v>0</v>
      </c>
      <c r="K134" s="40"/>
      <c r="L134" s="12"/>
      <c r="M134" s="7"/>
      <c r="N134" s="62">
        <f t="shared" si="220"/>
        <v>5063.5</v>
      </c>
      <c r="O134" s="60">
        <f t="shared" si="220"/>
        <v>0</v>
      </c>
      <c r="P134" s="12"/>
      <c r="Q134" s="7"/>
      <c r="R134" s="12"/>
      <c r="S134" s="7"/>
      <c r="T134" s="12"/>
      <c r="U134" s="7"/>
      <c r="V134" s="12"/>
      <c r="W134" s="7"/>
      <c r="X134" s="12"/>
      <c r="Y134" s="7"/>
      <c r="Z134" s="12"/>
      <c r="AA134" s="7"/>
      <c r="AB134" s="12"/>
      <c r="AC134" s="7"/>
      <c r="AD134" s="12"/>
      <c r="AE134" s="7"/>
      <c r="AF134" s="12"/>
      <c r="AG134" s="7"/>
      <c r="AH134" s="12"/>
      <c r="AI134" s="7"/>
      <c r="AJ134" s="12"/>
      <c r="AK134" s="7"/>
      <c r="AL134" s="12"/>
      <c r="AM134" s="7"/>
      <c r="AN134" s="12"/>
      <c r="AO134" s="7"/>
      <c r="AP134" s="12">
        <v>5063.5</v>
      </c>
      <c r="AQ134" s="7"/>
      <c r="AR134" s="12"/>
      <c r="AS134" s="7"/>
      <c r="AT134" s="12">
        <v>125</v>
      </c>
      <c r="AU134" s="7"/>
      <c r="AV134" s="53"/>
      <c r="AW134" s="45"/>
      <c r="AX134" s="42"/>
      <c r="AY134" s="35"/>
      <c r="AZ134" s="35"/>
    </row>
    <row r="135" spans="1:52" x14ac:dyDescent="0.25">
      <c r="A135" s="42"/>
      <c r="B135" s="35"/>
      <c r="C135" s="81" t="s">
        <v>291</v>
      </c>
      <c r="D135" s="57">
        <f t="shared" si="221"/>
        <v>5195.5</v>
      </c>
      <c r="E135" s="86">
        <f t="shared" si="222"/>
        <v>0</v>
      </c>
      <c r="F135" s="16">
        <f t="shared" si="223"/>
        <v>-5195.5</v>
      </c>
      <c r="G135" s="4">
        <f t="shared" si="212"/>
        <v>-100</v>
      </c>
      <c r="H135" s="28"/>
      <c r="I135" s="29"/>
      <c r="J135" s="19">
        <f t="shared" si="219"/>
        <v>0</v>
      </c>
      <c r="K135" s="40"/>
      <c r="L135" s="12"/>
      <c r="M135" s="7"/>
      <c r="N135" s="62">
        <f t="shared" si="220"/>
        <v>1064.0999999999999</v>
      </c>
      <c r="O135" s="60">
        <f t="shared" si="220"/>
        <v>0</v>
      </c>
      <c r="P135" s="12"/>
      <c r="Q135" s="7"/>
      <c r="R135" s="12"/>
      <c r="S135" s="7"/>
      <c r="T135" s="12"/>
      <c r="U135" s="7"/>
      <c r="V135" s="12"/>
      <c r="W135" s="7"/>
      <c r="X135" s="12"/>
      <c r="Y135" s="7"/>
      <c r="Z135" s="12"/>
      <c r="AA135" s="7"/>
      <c r="AB135" s="12"/>
      <c r="AC135" s="7"/>
      <c r="AD135" s="12"/>
      <c r="AE135" s="7"/>
      <c r="AF135" s="12"/>
      <c r="AG135" s="7"/>
      <c r="AH135" s="12"/>
      <c r="AI135" s="7"/>
      <c r="AJ135" s="12"/>
      <c r="AK135" s="7"/>
      <c r="AL135" s="12"/>
      <c r="AM135" s="7"/>
      <c r="AN135" s="12"/>
      <c r="AO135" s="7"/>
      <c r="AP135" s="12">
        <v>1064.0999999999999</v>
      </c>
      <c r="AQ135" s="7"/>
      <c r="AR135" s="12"/>
      <c r="AS135" s="7"/>
      <c r="AT135" s="12">
        <v>4131.3999999999996</v>
      </c>
      <c r="AU135" s="7"/>
      <c r="AV135" s="54"/>
      <c r="AW135" s="45"/>
      <c r="AX135" s="42"/>
      <c r="AY135" s="35"/>
      <c r="AZ135" s="35"/>
    </row>
    <row r="136" spans="1:52" x14ac:dyDescent="0.25">
      <c r="A136" s="42"/>
      <c r="B136" s="35"/>
      <c r="C136" s="81" t="s">
        <v>292</v>
      </c>
      <c r="D136" s="57">
        <f>SUM(H136,N136,AT136)</f>
        <v>2244.3000000000002</v>
      </c>
      <c r="E136" s="86">
        <f>SUM(I136,O136,AU136)</f>
        <v>0</v>
      </c>
      <c r="F136" s="16">
        <f>SUM(E136-D136)</f>
        <v>-2244.3000000000002</v>
      </c>
      <c r="G136" s="4">
        <f t="shared" si="212"/>
        <v>-100</v>
      </c>
      <c r="H136" s="28"/>
      <c r="I136" s="29"/>
      <c r="J136" s="19">
        <f>SUM(I136-H136)</f>
        <v>0</v>
      </c>
      <c r="K136" s="40">
        <v>0</v>
      </c>
      <c r="L136" s="12"/>
      <c r="M136" s="7"/>
      <c r="N136" s="62">
        <f>SUM(P136,R136,T136,V136,X136,Z136,AB136,AD136,AF136,AH136,AJ136,AL136,AP136)</f>
        <v>843.5</v>
      </c>
      <c r="O136" s="60">
        <f>SUM(Q136,S136,U136,W136,Y136,AA136,AC136,AE136,AG136,AI136,AK136,AM136,AQ136)</f>
        <v>0</v>
      </c>
      <c r="P136" s="12"/>
      <c r="Q136" s="7"/>
      <c r="R136" s="12"/>
      <c r="S136" s="7"/>
      <c r="T136" s="12"/>
      <c r="U136" s="7"/>
      <c r="V136" s="12"/>
      <c r="W136" s="7"/>
      <c r="X136" s="12"/>
      <c r="Y136" s="7"/>
      <c r="Z136" s="12"/>
      <c r="AA136" s="7"/>
      <c r="AB136" s="12"/>
      <c r="AC136" s="7"/>
      <c r="AD136" s="12"/>
      <c r="AE136" s="7"/>
      <c r="AF136" s="12"/>
      <c r="AG136" s="7"/>
      <c r="AH136" s="12"/>
      <c r="AI136" s="7"/>
      <c r="AJ136" s="12"/>
      <c r="AK136" s="7"/>
      <c r="AL136" s="12"/>
      <c r="AM136" s="7"/>
      <c r="AN136" s="12"/>
      <c r="AO136" s="7"/>
      <c r="AP136" s="12">
        <v>843.5</v>
      </c>
      <c r="AQ136" s="7"/>
      <c r="AR136" s="12"/>
      <c r="AS136" s="7"/>
      <c r="AT136" s="12">
        <v>1400.8</v>
      </c>
      <c r="AU136" s="7"/>
      <c r="AV136" s="49"/>
      <c r="AW136" s="45"/>
      <c r="AX136" s="42"/>
      <c r="AY136" s="35"/>
      <c r="AZ136" s="35"/>
    </row>
    <row r="137" spans="1:52" x14ac:dyDescent="0.25">
      <c r="A137" s="42"/>
      <c r="B137" s="35"/>
      <c r="C137" s="81" t="s">
        <v>293</v>
      </c>
      <c r="D137" s="57">
        <f>SUM(H137,N137,AT137)</f>
        <v>2019.2</v>
      </c>
      <c r="E137" s="86">
        <f>SUM(I137,O137,AU137)</f>
        <v>327.9</v>
      </c>
      <c r="F137" s="16">
        <f t="shared" si="223"/>
        <v>-1691.3000000000002</v>
      </c>
      <c r="G137" s="4">
        <f t="shared" si="212"/>
        <v>-83.760895404120447</v>
      </c>
      <c r="H137" s="28">
        <v>307.89999999999998</v>
      </c>
      <c r="I137" s="29">
        <v>327.9</v>
      </c>
      <c r="J137" s="19">
        <f t="shared" si="219"/>
        <v>20</v>
      </c>
      <c r="K137" s="40">
        <f t="shared" si="224"/>
        <v>6.4956154595647888</v>
      </c>
      <c r="L137" s="12"/>
      <c r="M137" s="7"/>
      <c r="N137" s="62">
        <f t="shared" si="220"/>
        <v>951.1</v>
      </c>
      <c r="O137" s="60">
        <f t="shared" si="220"/>
        <v>0</v>
      </c>
      <c r="P137" s="12"/>
      <c r="Q137" s="7"/>
      <c r="R137" s="12"/>
      <c r="S137" s="7"/>
      <c r="T137" s="12"/>
      <c r="U137" s="7"/>
      <c r="V137" s="12"/>
      <c r="W137" s="7"/>
      <c r="X137" s="12"/>
      <c r="Y137" s="7"/>
      <c r="Z137" s="12"/>
      <c r="AA137" s="7"/>
      <c r="AB137" s="12"/>
      <c r="AC137" s="7"/>
      <c r="AD137" s="12"/>
      <c r="AE137" s="7"/>
      <c r="AF137" s="12"/>
      <c r="AG137" s="7"/>
      <c r="AH137" s="12"/>
      <c r="AI137" s="7"/>
      <c r="AJ137" s="12"/>
      <c r="AK137" s="7"/>
      <c r="AL137" s="12"/>
      <c r="AM137" s="7"/>
      <c r="AN137" s="12"/>
      <c r="AO137" s="7"/>
      <c r="AP137" s="12">
        <v>951.1</v>
      </c>
      <c r="AQ137" s="7"/>
      <c r="AR137" s="12"/>
      <c r="AS137" s="7"/>
      <c r="AT137" s="12">
        <v>760.2</v>
      </c>
      <c r="AU137" s="7"/>
      <c r="AV137" s="49"/>
      <c r="AW137" s="45"/>
      <c r="AX137" s="42"/>
      <c r="AY137" s="35"/>
      <c r="AZ137" s="35"/>
    </row>
    <row r="138" spans="1:52" ht="15.75" customHeight="1" x14ac:dyDescent="0.25">
      <c r="A138" s="42"/>
      <c r="B138" s="35"/>
      <c r="C138" s="81" t="s">
        <v>294</v>
      </c>
      <c r="D138" s="57">
        <f>SUM(H138,N138,AT138)+170+220</f>
        <v>13596.199999999999</v>
      </c>
      <c r="E138" s="86">
        <f>SUM(I138,O138,AU138)</f>
        <v>9458.9</v>
      </c>
      <c r="F138" s="16">
        <f t="shared" si="223"/>
        <v>-4137.2999999999993</v>
      </c>
      <c r="G138" s="4">
        <f t="shared" si="212"/>
        <v>-30.429825980788749</v>
      </c>
      <c r="H138" s="28">
        <v>7880.9</v>
      </c>
      <c r="I138" s="29">
        <v>9458.9</v>
      </c>
      <c r="J138" s="19">
        <f t="shared" si="219"/>
        <v>1578</v>
      </c>
      <c r="K138" s="40">
        <f t="shared" si="224"/>
        <v>20.02309380908271</v>
      </c>
      <c r="L138" s="12"/>
      <c r="M138" s="7"/>
      <c r="N138" s="62">
        <f>SUM(P138,R138,T138,V138,X138,Z138,AB138,AD138,AF138,AH138,AJ138,AL138,AP138)</f>
        <v>3265.2</v>
      </c>
      <c r="O138" s="60">
        <f>SUM(Q138,S138,U138,W138,Y138,AA138,AC138,AE138,AG138,AI138,AK138,AM138,AQ138)</f>
        <v>0</v>
      </c>
      <c r="P138" s="12"/>
      <c r="Q138" s="7"/>
      <c r="R138" s="12"/>
      <c r="S138" s="7"/>
      <c r="T138" s="12"/>
      <c r="U138" s="7"/>
      <c r="V138" s="12"/>
      <c r="W138" s="7"/>
      <c r="X138" s="12"/>
      <c r="Y138" s="7"/>
      <c r="Z138" s="12"/>
      <c r="AA138" s="7"/>
      <c r="AB138" s="12"/>
      <c r="AC138" s="7"/>
      <c r="AD138" s="12"/>
      <c r="AE138" s="7"/>
      <c r="AF138" s="12"/>
      <c r="AG138" s="7"/>
      <c r="AH138" s="12"/>
      <c r="AI138" s="7"/>
      <c r="AJ138" s="12"/>
      <c r="AK138" s="7"/>
      <c r="AL138" s="12"/>
      <c r="AM138" s="7"/>
      <c r="AN138" s="12"/>
      <c r="AO138" s="7"/>
      <c r="AP138" s="12">
        <v>3265.2</v>
      </c>
      <c r="AQ138" s="7"/>
      <c r="AR138" s="12"/>
      <c r="AS138" s="7"/>
      <c r="AT138" s="12">
        <v>2060.1</v>
      </c>
      <c r="AU138" s="7"/>
      <c r="AV138" s="50"/>
      <c r="AW138" s="45"/>
      <c r="AX138" s="42"/>
      <c r="AY138" s="35"/>
      <c r="AZ138" s="35"/>
    </row>
    <row r="139" spans="1:52" ht="24.75" customHeight="1" x14ac:dyDescent="0.25">
      <c r="A139" s="42"/>
      <c r="B139" s="35"/>
      <c r="C139" s="82" t="s">
        <v>295</v>
      </c>
      <c r="D139" s="89">
        <f>SUM(D130:D138)</f>
        <v>42223.999999999993</v>
      </c>
      <c r="E139" s="90">
        <f>SUM(E130:E138)</f>
        <v>11168.599999999999</v>
      </c>
      <c r="F139" s="97">
        <f>SUM(F130:F138)</f>
        <v>-31055.399999999998</v>
      </c>
      <c r="G139" s="5">
        <f t="shared" si="212"/>
        <v>-73.549166350890488</v>
      </c>
      <c r="H139" s="89">
        <f>SUM(H130:H138)</f>
        <v>9335.5999999999985</v>
      </c>
      <c r="I139" s="90">
        <f>SUM(I130:I138)</f>
        <v>11168.599999999999</v>
      </c>
      <c r="J139" s="94">
        <f>SUM(I139-H139)</f>
        <v>1833</v>
      </c>
      <c r="K139" s="91">
        <f t="shared" si="224"/>
        <v>19.634517331505208</v>
      </c>
      <c r="L139" s="12"/>
      <c r="M139" s="7"/>
      <c r="N139" s="95">
        <f t="shared" ref="N139" si="225">SUM(P139,R139,T139,V139,X139,Z139,AB139,AD139,AF139,AH139,AJ139,AL139,AP139)</f>
        <v>19689.400000000001</v>
      </c>
      <c r="O139" s="93">
        <f t="shared" si="220"/>
        <v>0</v>
      </c>
      <c r="P139" s="12"/>
      <c r="Q139" s="7"/>
      <c r="R139" s="12"/>
      <c r="S139" s="7"/>
      <c r="T139" s="12"/>
      <c r="U139" s="7"/>
      <c r="V139" s="12"/>
      <c r="W139" s="10"/>
      <c r="X139" s="12"/>
      <c r="Y139" s="7"/>
      <c r="Z139" s="12"/>
      <c r="AA139" s="7"/>
      <c r="AB139" s="12"/>
      <c r="AC139" s="7"/>
      <c r="AD139" s="12"/>
      <c r="AE139" s="7"/>
      <c r="AF139" s="12"/>
      <c r="AG139" s="7"/>
      <c r="AH139" s="12"/>
      <c r="AI139" s="10"/>
      <c r="AJ139" s="12"/>
      <c r="AK139" s="7"/>
      <c r="AL139" s="12"/>
      <c r="AM139" s="7"/>
      <c r="AN139" s="12"/>
      <c r="AO139" s="7"/>
      <c r="AP139" s="14">
        <f>SUM(AP130:AP138)</f>
        <v>19689.400000000001</v>
      </c>
      <c r="AQ139" s="10">
        <f>SUM(AQ130:AQ138)</f>
        <v>0</v>
      </c>
      <c r="AR139" s="12"/>
      <c r="AS139" s="7"/>
      <c r="AT139" s="14">
        <f>SUM(AT130:AT138)</f>
        <v>12809</v>
      </c>
      <c r="AU139" s="10">
        <f>SUM(AU130:AU138)</f>
        <v>0</v>
      </c>
      <c r="AV139" s="92"/>
      <c r="AW139" s="45"/>
      <c r="AX139" s="42"/>
      <c r="AY139" s="35"/>
      <c r="AZ139" s="35"/>
    </row>
    <row r="140" spans="1:52" x14ac:dyDescent="0.25">
      <c r="A140" s="42"/>
      <c r="B140" s="35"/>
      <c r="C140" s="83" t="s">
        <v>296</v>
      </c>
      <c r="D140" s="34">
        <f>SUM(D129,D139)</f>
        <v>76883.600000000006</v>
      </c>
      <c r="E140" s="34">
        <f>SUM(E129,E139)+26+15+2191.5+225+35+6.5</f>
        <v>52398.69999999999</v>
      </c>
      <c r="F140" s="34">
        <f>SUM(F129,F139)</f>
        <v>-28782.6</v>
      </c>
      <c r="G140" s="96">
        <f t="shared" si="212"/>
        <v>-31.846713733488045</v>
      </c>
      <c r="H140" s="34">
        <f>SUM(H129,H139)</f>
        <v>36639.099999999991</v>
      </c>
      <c r="I140" s="34">
        <f>SUM(I129,I139)</f>
        <v>41249.900000000009</v>
      </c>
      <c r="J140" s="482">
        <f>SUM(J129,J139)</f>
        <v>4610.7999999999993</v>
      </c>
      <c r="K140" s="432">
        <f t="shared" si="224"/>
        <v>12.584370249269284</v>
      </c>
      <c r="L140" s="34">
        <f t="shared" ref="L140:P140" si="226">SUM(L129,L139)</f>
        <v>423.8</v>
      </c>
      <c r="M140" s="34">
        <f t="shared" si="226"/>
        <v>454.09999999999997</v>
      </c>
      <c r="N140" s="34">
        <f>SUM(N129,N139)</f>
        <v>24195</v>
      </c>
      <c r="O140" s="34">
        <f t="shared" si="226"/>
        <v>4364.7</v>
      </c>
      <c r="P140" s="34">
        <f t="shared" si="226"/>
        <v>373.9</v>
      </c>
      <c r="Q140" s="34">
        <f>SUM(Q129,Q139)</f>
        <v>421.40000000000009</v>
      </c>
      <c r="R140" s="34">
        <f t="shared" ref="R140:AU140" si="227">SUM(R129,R139)</f>
        <v>28.5</v>
      </c>
      <c r="S140" s="34">
        <f t="shared" si="227"/>
        <v>8.7000000000000011</v>
      </c>
      <c r="T140" s="34">
        <f t="shared" si="227"/>
        <v>109.19999999999999</v>
      </c>
      <c r="U140" s="34">
        <f t="shared" si="227"/>
        <v>106.50000000000001</v>
      </c>
      <c r="V140" s="34">
        <f t="shared" si="227"/>
        <v>293.89999999999998</v>
      </c>
      <c r="W140" s="34">
        <f t="shared" si="227"/>
        <v>339.00000000000006</v>
      </c>
      <c r="X140" s="34">
        <f t="shared" si="227"/>
        <v>26.700000000000003</v>
      </c>
      <c r="Y140" s="34">
        <f t="shared" si="227"/>
        <v>33.1</v>
      </c>
      <c r="Z140" s="34">
        <f t="shared" si="227"/>
        <v>50.9</v>
      </c>
      <c r="AA140" s="34">
        <f t="shared" si="227"/>
        <v>54.20000000000001</v>
      </c>
      <c r="AB140" s="34">
        <f t="shared" si="227"/>
        <v>125</v>
      </c>
      <c r="AC140" s="34">
        <f t="shared" si="227"/>
        <v>163.9</v>
      </c>
      <c r="AD140" s="34">
        <f t="shared" si="227"/>
        <v>161.6</v>
      </c>
      <c r="AE140" s="34">
        <f t="shared" si="227"/>
        <v>210.40000000000003</v>
      </c>
      <c r="AF140" s="34">
        <f t="shared" si="227"/>
        <v>123.49999999999999</v>
      </c>
      <c r="AG140" s="34">
        <f t="shared" si="227"/>
        <v>137.30000000000004</v>
      </c>
      <c r="AH140" s="34">
        <f t="shared" si="227"/>
        <v>1551.6000000000001</v>
      </c>
      <c r="AI140" s="34">
        <f t="shared" si="227"/>
        <v>918.8</v>
      </c>
      <c r="AJ140" s="34">
        <f t="shared" si="227"/>
        <v>227.6</v>
      </c>
      <c r="AK140" s="34">
        <f t="shared" si="227"/>
        <v>280.7</v>
      </c>
      <c r="AL140" s="34">
        <f t="shared" si="227"/>
        <v>18.5</v>
      </c>
      <c r="AM140" s="34">
        <f t="shared" si="227"/>
        <v>20.399999999999995</v>
      </c>
      <c r="AN140" s="34">
        <f t="shared" si="227"/>
        <v>3.7</v>
      </c>
      <c r="AO140" s="34">
        <f t="shared" si="227"/>
        <v>7.5</v>
      </c>
      <c r="AP140" s="34">
        <f t="shared" si="227"/>
        <v>21142.600000000002</v>
      </c>
      <c r="AQ140" s="34">
        <f>SUM(AQ129,AQ139)</f>
        <v>1623.8</v>
      </c>
      <c r="AR140" s="34">
        <f t="shared" si="227"/>
        <v>802.30000000000007</v>
      </c>
      <c r="AS140" s="34">
        <f t="shared" si="227"/>
        <v>832.59999999999991</v>
      </c>
      <c r="AT140" s="34">
        <f t="shared" si="227"/>
        <v>14053.9</v>
      </c>
      <c r="AU140" s="34">
        <f t="shared" si="227"/>
        <v>2597.6</v>
      </c>
      <c r="AV140" s="34">
        <f>SUM(AV117)</f>
        <v>266</v>
      </c>
      <c r="AW140" s="34">
        <f>SUM(AW129,AW139)</f>
        <v>102</v>
      </c>
      <c r="AX140" s="34">
        <f>SUM(AX129,AX139)</f>
        <v>222</v>
      </c>
      <c r="AY140" s="34">
        <f>SUM(AY129,AY139)</f>
        <v>90</v>
      </c>
      <c r="AZ140" s="35"/>
    </row>
    <row r="141" spans="1:52" x14ac:dyDescent="0.25">
      <c r="C141" s="166" t="s">
        <v>297</v>
      </c>
      <c r="D141" s="9"/>
      <c r="E141" s="9"/>
      <c r="H141" s="165"/>
      <c r="I141" s="9"/>
      <c r="M141" s="9"/>
      <c r="O141" s="9">
        <f>SUM(O139-N139)</f>
        <v>-19689.400000000001</v>
      </c>
      <c r="Q141" s="9">
        <f>SUM(Q140-P140)</f>
        <v>47.500000000000114</v>
      </c>
      <c r="S141" s="9">
        <f>SUM(S140-R140)</f>
        <v>-19.799999999999997</v>
      </c>
      <c r="U141" s="9">
        <f>SUM(U140-T140)</f>
        <v>-2.6999999999999744</v>
      </c>
      <c r="W141" s="9">
        <f>SUM(W140-V140)</f>
        <v>45.10000000000008</v>
      </c>
      <c r="Y141" s="9">
        <f>SUM(Y140-X140)</f>
        <v>6.3999999999999986</v>
      </c>
      <c r="AA141" s="9">
        <f>SUM(AA140-Z140)</f>
        <v>3.3000000000000114</v>
      </c>
      <c r="AC141" s="9">
        <f>SUM(AC140-AB140)</f>
        <v>38.900000000000006</v>
      </c>
      <c r="AE141" s="9">
        <f>SUM(AE140-AD140)</f>
        <v>48.80000000000004</v>
      </c>
      <c r="AG141" s="9">
        <f>SUM(AG140-AF140)</f>
        <v>13.800000000000054</v>
      </c>
      <c r="AI141" s="9">
        <f>SUM(AI140-AH140)</f>
        <v>-632.80000000000018</v>
      </c>
      <c r="AK141" s="9">
        <f>SUM(AK140-AJ140)</f>
        <v>53.099999999999994</v>
      </c>
      <c r="AM141" s="9">
        <f>SUM(AM140-AL140)</f>
        <v>1.899999999999995</v>
      </c>
      <c r="AN141" s="9"/>
      <c r="AO141" s="9"/>
      <c r="AQ141" s="9">
        <f>SUM(AQ140-AP140)</f>
        <v>-19518.800000000003</v>
      </c>
      <c r="AS141" s="9">
        <f>SUM(AS140-AR140)</f>
        <v>30.299999999999841</v>
      </c>
      <c r="AU141" s="9">
        <f>SUM(AU140-AT140)</f>
        <v>-11456.3</v>
      </c>
      <c r="AW141" s="9">
        <f>SUM(AV140:AW140)</f>
        <v>368</v>
      </c>
      <c r="AY141" s="9">
        <f>SUM(AX140:AY140)</f>
        <v>312</v>
      </c>
    </row>
    <row r="142" spans="1:52" x14ac:dyDescent="0.25">
      <c r="D142" s="9">
        <f>SUM(D140-D141)</f>
        <v>76883.600000000006</v>
      </c>
      <c r="E142" s="9">
        <f>SUM(E140-E141)</f>
        <v>52398.69999999999</v>
      </c>
      <c r="F142" s="9"/>
      <c r="H142" s="9">
        <f>SUM(H140-H141)</f>
        <v>36639.099999999991</v>
      </c>
      <c r="I142" s="9">
        <f>SUM(I140-I141)</f>
        <v>41249.900000000009</v>
      </c>
      <c r="O142" s="9"/>
      <c r="AW142" s="9"/>
      <c r="AX142" s="9">
        <f>SUM(AY141-AW141)</f>
        <v>-56</v>
      </c>
      <c r="AY142" s="9"/>
    </row>
    <row r="143" spans="1:52" x14ac:dyDescent="0.25">
      <c r="D143" s="9"/>
      <c r="E143" s="9"/>
      <c r="F143" s="9"/>
      <c r="G143" s="518"/>
      <c r="H143" s="518"/>
    </row>
  </sheetData>
  <mergeCells count="99">
    <mergeCell ref="A90:AZ90"/>
    <mergeCell ref="A118:AZ118"/>
    <mergeCell ref="A7:AZ7"/>
    <mergeCell ref="A125:AZ125"/>
    <mergeCell ref="G143:H143"/>
    <mergeCell ref="A49:A50"/>
    <mergeCell ref="B49:B50"/>
    <mergeCell ref="A84:A85"/>
    <mergeCell ref="A48:AZ48"/>
    <mergeCell ref="A56:AZ56"/>
    <mergeCell ref="A67:AZ67"/>
    <mergeCell ref="AZ4:AZ5"/>
    <mergeCell ref="AT4:AU4"/>
    <mergeCell ref="AR5:AS5"/>
    <mergeCell ref="AT5:AU5"/>
    <mergeCell ref="AL5:AM5"/>
    <mergeCell ref="AP5:AQ5"/>
    <mergeCell ref="AP4:AQ4"/>
    <mergeCell ref="AR4:AS4"/>
    <mergeCell ref="AN4:AO4"/>
    <mergeCell ref="AN5:AO5"/>
    <mergeCell ref="AL4:AM4"/>
    <mergeCell ref="AX5:AY5"/>
    <mergeCell ref="AV5:AW5"/>
    <mergeCell ref="AV4:AY4"/>
    <mergeCell ref="V5:W5"/>
    <mergeCell ref="X5:Y5"/>
    <mergeCell ref="Z5:AA5"/>
    <mergeCell ref="B4:B5"/>
    <mergeCell ref="A33:A44"/>
    <mergeCell ref="B33:B44"/>
    <mergeCell ref="A4:A5"/>
    <mergeCell ref="AB5:AC5"/>
    <mergeCell ref="C4:C5"/>
    <mergeCell ref="D4:E5"/>
    <mergeCell ref="H4:I4"/>
    <mergeCell ref="H5:I5"/>
    <mergeCell ref="F4:G4"/>
    <mergeCell ref="L4:M4"/>
    <mergeCell ref="L5:M5"/>
    <mergeCell ref="N4:O5"/>
    <mergeCell ref="P5:Q5"/>
    <mergeCell ref="R5:S5"/>
    <mergeCell ref="J4:K4"/>
    <mergeCell ref="X4:Y4"/>
    <mergeCell ref="Z4:AA4"/>
    <mergeCell ref="AB4:AC4"/>
    <mergeCell ref="T5:U5"/>
    <mergeCell ref="AJ5:AK5"/>
    <mergeCell ref="AJ4:AK4"/>
    <mergeCell ref="AD4:AE4"/>
    <mergeCell ref="AF4:AG4"/>
    <mergeCell ref="AH4:AI4"/>
    <mergeCell ref="AD5:AE5"/>
    <mergeCell ref="AF5:AG5"/>
    <mergeCell ref="AH5:AI5"/>
    <mergeCell ref="X3:Y3"/>
    <mergeCell ref="T4:U4"/>
    <mergeCell ref="V4:W4"/>
    <mergeCell ref="L3:M3"/>
    <mergeCell ref="P3:Q3"/>
    <mergeCell ref="R3:S3"/>
    <mergeCell ref="T3:U3"/>
    <mergeCell ref="V3:W3"/>
    <mergeCell ref="P4:Q4"/>
    <mergeCell ref="R4:S4"/>
    <mergeCell ref="AP3:AQ3"/>
    <mergeCell ref="AR3:AS3"/>
    <mergeCell ref="AT3:AU3"/>
    <mergeCell ref="Z3:AA3"/>
    <mergeCell ref="AB3:AC3"/>
    <mergeCell ref="AE3:AF3"/>
    <mergeCell ref="AG3:AH3"/>
    <mergeCell ref="AJ3:AK3"/>
    <mergeCell ref="AL3:AM3"/>
    <mergeCell ref="L2:M2"/>
    <mergeCell ref="AP1:AQ1"/>
    <mergeCell ref="AR1:AS1"/>
    <mergeCell ref="AT1:AU1"/>
    <mergeCell ref="AL2:AM2"/>
    <mergeCell ref="AP2:AQ2"/>
    <mergeCell ref="AR2:AS2"/>
    <mergeCell ref="AT2:AU2"/>
    <mergeCell ref="P2:Q2"/>
    <mergeCell ref="S2:AF2"/>
    <mergeCell ref="AG2:AH2"/>
    <mergeCell ref="AJ2:AK2"/>
    <mergeCell ref="V1:W1"/>
    <mergeCell ref="X1:Y1"/>
    <mergeCell ref="Z1:AA1"/>
    <mergeCell ref="AB1:AC1"/>
    <mergeCell ref="AL1:AM1"/>
    <mergeCell ref="L1:M1"/>
    <mergeCell ref="P1:Q1"/>
    <mergeCell ref="R1:S1"/>
    <mergeCell ref="T1:U1"/>
    <mergeCell ref="AG1:AH1"/>
    <mergeCell ref="AJ1:AK1"/>
    <mergeCell ref="AE1:AF1"/>
  </mergeCells>
  <pageMargins left="0.25" right="0.25" top="0.75" bottom="0.75" header="0.3" footer="0.3"/>
  <pageSetup paperSize="9" fitToWidth="0" fitToHeight="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A522-7BD3-43AD-8DFC-A5BBBFA01616}">
  <dimension ref="A1:AB71"/>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outlineLevelRow="1" x14ac:dyDescent="0.2"/>
  <cols>
    <col min="1" max="1" width="39.140625" style="176" customWidth="1"/>
    <col min="2" max="3" width="10.7109375" style="176" customWidth="1"/>
    <col min="4" max="5" width="11" style="176" customWidth="1"/>
    <col min="6" max="8" width="10" style="176" customWidth="1"/>
    <col min="9" max="10" width="10.140625" style="176" customWidth="1"/>
    <col min="11" max="12" width="9.140625" style="176"/>
    <col min="13" max="13" width="8.7109375" style="176" customWidth="1"/>
    <col min="14" max="18" width="10.42578125" style="176" customWidth="1"/>
    <col min="19" max="21" width="9.140625" style="176"/>
    <col min="22" max="22" width="10.5703125" style="176" customWidth="1"/>
    <col min="23" max="24" width="9.7109375" style="176" customWidth="1"/>
    <col min="25" max="25" width="8.85546875" style="176" customWidth="1"/>
    <col min="26" max="26" width="10" style="176" customWidth="1"/>
    <col min="27" max="27" width="9.140625" style="176"/>
    <col min="28" max="28" width="56.7109375" style="176" customWidth="1"/>
    <col min="29" max="16384" width="9.140625" style="176"/>
  </cols>
  <sheetData>
    <row r="1" spans="1:28" x14ac:dyDescent="0.2">
      <c r="A1" s="175"/>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row>
    <row r="2" spans="1:28" ht="15.75" x14ac:dyDescent="0.25">
      <c r="A2" s="525" t="s">
        <v>298</v>
      </c>
      <c r="B2" s="525"/>
      <c r="C2" s="525"/>
      <c r="D2" s="525"/>
      <c r="E2" s="525"/>
      <c r="F2" s="525"/>
      <c r="G2" s="525"/>
      <c r="H2" s="525"/>
      <c r="I2" s="525"/>
      <c r="J2" s="525"/>
      <c r="K2" s="525"/>
      <c r="L2" s="525"/>
      <c r="M2" s="525"/>
      <c r="N2" s="525"/>
      <c r="O2" s="525"/>
      <c r="P2" s="525"/>
      <c r="Q2" s="525"/>
      <c r="R2" s="525"/>
      <c r="S2" s="525"/>
      <c r="T2" s="525"/>
      <c r="U2" s="525"/>
      <c r="V2" s="525"/>
      <c r="W2" s="525"/>
      <c r="X2" s="525"/>
      <c r="Y2" s="525"/>
      <c r="Z2" s="525"/>
      <c r="AA2" s="525"/>
      <c r="AB2" s="175"/>
    </row>
    <row r="3" spans="1:28" ht="31.5" customHeight="1" x14ac:dyDescent="0.2">
      <c r="A3" s="526" t="s">
        <v>3</v>
      </c>
      <c r="B3" s="546" t="s">
        <v>299</v>
      </c>
      <c r="C3" s="547"/>
      <c r="D3" s="548"/>
      <c r="E3" s="551" t="s">
        <v>300</v>
      </c>
      <c r="F3" s="564"/>
      <c r="G3" s="564"/>
      <c r="H3" s="564"/>
      <c r="I3" s="564"/>
      <c r="J3" s="565"/>
      <c r="K3" s="564"/>
      <c r="L3" s="564"/>
      <c r="M3" s="564"/>
      <c r="N3" s="564"/>
      <c r="O3" s="564"/>
      <c r="P3" s="566"/>
      <c r="Q3" s="560" t="s">
        <v>301</v>
      </c>
      <c r="R3" s="561"/>
      <c r="S3" s="529" t="s">
        <v>302</v>
      </c>
      <c r="T3" s="530"/>
      <c r="U3" s="531" t="s">
        <v>303</v>
      </c>
      <c r="V3" s="531"/>
      <c r="W3" s="532"/>
      <c r="X3" s="532"/>
      <c r="Y3" s="532"/>
      <c r="Z3" s="532"/>
      <c r="AA3" s="533"/>
      <c r="AB3" s="558" t="s">
        <v>27</v>
      </c>
    </row>
    <row r="4" spans="1:28" ht="15" customHeight="1" x14ac:dyDescent="0.2">
      <c r="A4" s="527"/>
      <c r="B4" s="549">
        <v>2024</v>
      </c>
      <c r="C4" s="549">
        <v>2025</v>
      </c>
      <c r="D4" s="551" t="s">
        <v>304</v>
      </c>
      <c r="E4" s="557" t="s">
        <v>305</v>
      </c>
      <c r="F4" s="537" t="s">
        <v>306</v>
      </c>
      <c r="G4" s="537"/>
      <c r="H4" s="537"/>
      <c r="I4" s="537"/>
      <c r="J4" s="568" t="s">
        <v>307</v>
      </c>
      <c r="K4" s="541" t="s">
        <v>308</v>
      </c>
      <c r="L4" s="541"/>
      <c r="M4" s="541"/>
      <c r="N4" s="541"/>
      <c r="O4" s="541"/>
      <c r="P4" s="541"/>
      <c r="Q4" s="562" t="s">
        <v>31</v>
      </c>
      <c r="R4" s="537" t="s">
        <v>309</v>
      </c>
      <c r="S4" s="542" t="s">
        <v>31</v>
      </c>
      <c r="T4" s="544" t="s">
        <v>309</v>
      </c>
      <c r="U4" s="534" t="s">
        <v>310</v>
      </c>
      <c r="V4" s="539" t="s">
        <v>311</v>
      </c>
      <c r="W4" s="536" t="s">
        <v>312</v>
      </c>
      <c r="X4" s="538" t="s">
        <v>313</v>
      </c>
      <c r="Y4" s="538" t="s">
        <v>314</v>
      </c>
      <c r="Z4" s="538" t="s">
        <v>315</v>
      </c>
      <c r="AA4" s="556" t="s">
        <v>316</v>
      </c>
      <c r="AB4" s="559"/>
    </row>
    <row r="5" spans="1:28" ht="77.25" customHeight="1" x14ac:dyDescent="0.2">
      <c r="A5" s="528"/>
      <c r="B5" s="550"/>
      <c r="C5" s="550"/>
      <c r="D5" s="552"/>
      <c r="E5" s="567"/>
      <c r="F5" s="283" t="s">
        <v>317</v>
      </c>
      <c r="G5" s="284" t="s">
        <v>318</v>
      </c>
      <c r="H5" s="285" t="s">
        <v>319</v>
      </c>
      <c r="I5" s="282" t="s">
        <v>320</v>
      </c>
      <c r="J5" s="567"/>
      <c r="K5" s="283" t="s">
        <v>321</v>
      </c>
      <c r="L5" s="415" t="s">
        <v>322</v>
      </c>
      <c r="M5" s="282" t="s">
        <v>314</v>
      </c>
      <c r="N5" s="286" t="s">
        <v>323</v>
      </c>
      <c r="O5" s="287" t="s">
        <v>324</v>
      </c>
      <c r="P5" s="288" t="s">
        <v>325</v>
      </c>
      <c r="Q5" s="563"/>
      <c r="R5" s="537"/>
      <c r="S5" s="543"/>
      <c r="T5" s="545"/>
      <c r="U5" s="535"/>
      <c r="V5" s="540"/>
      <c r="W5" s="537"/>
      <c r="X5" s="536"/>
      <c r="Y5" s="536"/>
      <c r="Z5" s="536"/>
      <c r="AA5" s="557"/>
      <c r="AB5" s="559"/>
    </row>
    <row r="6" spans="1:28" ht="17.25" customHeight="1" x14ac:dyDescent="0.2">
      <c r="A6" s="553" t="s">
        <v>326</v>
      </c>
      <c r="B6" s="554"/>
      <c r="C6" s="554"/>
      <c r="D6" s="554"/>
      <c r="E6" s="554"/>
      <c r="F6" s="554"/>
      <c r="G6" s="554"/>
      <c r="H6" s="554"/>
      <c r="I6" s="554"/>
      <c r="J6" s="554"/>
      <c r="K6" s="554"/>
      <c r="L6" s="554"/>
      <c r="M6" s="554"/>
      <c r="N6" s="554"/>
      <c r="O6" s="554"/>
      <c r="P6" s="554"/>
      <c r="Q6" s="554"/>
      <c r="R6" s="554"/>
      <c r="S6" s="554"/>
      <c r="T6" s="554"/>
      <c r="U6" s="554"/>
      <c r="V6" s="554"/>
      <c r="W6" s="554"/>
      <c r="X6" s="554"/>
      <c r="Y6" s="554"/>
      <c r="Z6" s="554"/>
      <c r="AA6" s="554"/>
      <c r="AB6" s="555"/>
    </row>
    <row r="7" spans="1:28" ht="15.75" outlineLevel="1" x14ac:dyDescent="0.25">
      <c r="A7" s="178" t="s">
        <v>55</v>
      </c>
      <c r="B7" s="178">
        <v>28.66</v>
      </c>
      <c r="C7" s="178">
        <v>30.25</v>
      </c>
      <c r="D7" s="292">
        <f>SUM(C7-B7)</f>
        <v>1.5899999999999999</v>
      </c>
      <c r="E7" s="293">
        <v>362.2</v>
      </c>
      <c r="F7" s="179">
        <f>SUM(398.7+3-18.4+15.1)</f>
        <v>398.40000000000003</v>
      </c>
      <c r="G7" s="223">
        <v>18.399999999999999</v>
      </c>
      <c r="H7" s="223">
        <f>SUM(F7:G7)-3</f>
        <v>413.8</v>
      </c>
      <c r="I7" s="295">
        <v>413.8</v>
      </c>
      <c r="J7" s="293"/>
      <c r="K7" s="366">
        <f>467.2+4</f>
        <v>471.2</v>
      </c>
      <c r="L7" s="251"/>
      <c r="M7" s="250"/>
      <c r="N7" s="252">
        <f t="shared" ref="N7:N29" si="0">SUM(K7:K7)</f>
        <v>471.2</v>
      </c>
      <c r="O7" s="332">
        <v>4</v>
      </c>
      <c r="P7" s="343">
        <f>SUM(N7-O7)</f>
        <v>467.2</v>
      </c>
      <c r="Q7" s="259">
        <f t="shared" ref="Q7:Q29" si="1">SUM(P7-H7)</f>
        <v>53.399999999999977</v>
      </c>
      <c r="R7" s="260">
        <f t="shared" ref="R7:R30" si="2">SUM(P7/H7)*100-100</f>
        <v>12.904784920251331</v>
      </c>
      <c r="S7" s="261">
        <f t="shared" ref="S7:S29" si="3">SUM(P7-I7)</f>
        <v>53.399999999999977</v>
      </c>
      <c r="T7" s="262">
        <f t="shared" ref="T7:T30" si="4">SUM(P7/I7)*100-100</f>
        <v>12.904784920251331</v>
      </c>
      <c r="U7" s="255">
        <v>24.6</v>
      </c>
      <c r="V7" s="248">
        <v>1.8</v>
      </c>
      <c r="W7" s="248">
        <v>27</v>
      </c>
      <c r="X7" s="248"/>
      <c r="Y7" s="248"/>
      <c r="Z7" s="248"/>
      <c r="AA7" s="248">
        <f t="shared" ref="AA7:AA29" si="5">SUM(U7:Z7)</f>
        <v>53.400000000000006</v>
      </c>
      <c r="AB7" s="430" t="s">
        <v>327</v>
      </c>
    </row>
    <row r="8" spans="1:28" ht="15.75" outlineLevel="1" x14ac:dyDescent="0.25">
      <c r="A8" s="419" t="s">
        <v>58</v>
      </c>
      <c r="B8" s="419">
        <f>65.63</f>
        <v>65.63</v>
      </c>
      <c r="C8" s="425">
        <v>68.724999999999994</v>
      </c>
      <c r="D8" s="292">
        <f t="shared" ref="D8:D29" si="6">SUM(C8-B8)</f>
        <v>3.0949999999999989</v>
      </c>
      <c r="E8" s="293">
        <v>996.2</v>
      </c>
      <c r="F8" s="179">
        <f>SUM(1049.6+3.5-56.3+9.6)</f>
        <v>1006.4</v>
      </c>
      <c r="G8" s="190">
        <v>56.3</v>
      </c>
      <c r="H8" s="223">
        <f>SUM(F8:G8)-3.5</f>
        <v>1059.2</v>
      </c>
      <c r="I8" s="296">
        <v>1102.2</v>
      </c>
      <c r="J8" s="294"/>
      <c r="K8" s="387">
        <f>1142+3.5</f>
        <v>1145.5</v>
      </c>
      <c r="L8" s="181"/>
      <c r="M8" s="191"/>
      <c r="N8" s="182">
        <f t="shared" si="0"/>
        <v>1145.5</v>
      </c>
      <c r="O8" s="332">
        <v>3.5</v>
      </c>
      <c r="P8" s="344">
        <f>SUM(N8-O8)</f>
        <v>1142</v>
      </c>
      <c r="Q8" s="185">
        <f t="shared" si="1"/>
        <v>82.799999999999955</v>
      </c>
      <c r="R8" s="186">
        <f t="shared" si="2"/>
        <v>7.8172205438066413</v>
      </c>
      <c r="S8" s="187">
        <f t="shared" si="3"/>
        <v>39.799999999999955</v>
      </c>
      <c r="T8" s="186">
        <f t="shared" si="4"/>
        <v>3.6109598983850475</v>
      </c>
      <c r="U8" s="188">
        <v>32.799999999999997</v>
      </c>
      <c r="V8" s="188">
        <v>41.7</v>
      </c>
      <c r="W8" s="189">
        <v>48.3</v>
      </c>
      <c r="X8" s="189">
        <v>-40</v>
      </c>
      <c r="Y8" s="189"/>
      <c r="Z8" s="189"/>
      <c r="AA8" s="190">
        <f t="shared" si="5"/>
        <v>82.8</v>
      </c>
      <c r="AB8" s="164" t="s">
        <v>328</v>
      </c>
    </row>
    <row r="9" spans="1:28" ht="15.75" outlineLevel="1" x14ac:dyDescent="0.25">
      <c r="A9" s="419" t="s">
        <v>61</v>
      </c>
      <c r="B9" s="419">
        <v>61.35</v>
      </c>
      <c r="C9" s="419">
        <v>63.11</v>
      </c>
      <c r="D9" s="292">
        <f t="shared" si="6"/>
        <v>1.759999999999998</v>
      </c>
      <c r="E9" s="293">
        <v>734.2</v>
      </c>
      <c r="F9" s="179">
        <f>SUM(899.9+4.1-44.4+15.9)</f>
        <v>875.5</v>
      </c>
      <c r="G9" s="189">
        <v>44.4</v>
      </c>
      <c r="H9" s="180">
        <f>SUM(F9:G9)-4.1</f>
        <v>915.8</v>
      </c>
      <c r="I9" s="297">
        <v>907.3</v>
      </c>
      <c r="J9" s="293"/>
      <c r="K9" s="387">
        <f>1031.5+5.2</f>
        <v>1036.7</v>
      </c>
      <c r="L9" s="192"/>
      <c r="M9" s="192"/>
      <c r="N9" s="182">
        <f t="shared" si="0"/>
        <v>1036.7</v>
      </c>
      <c r="O9" s="332">
        <v>5.2</v>
      </c>
      <c r="P9" s="344">
        <f>SUM(N9-O9)</f>
        <v>1031.5</v>
      </c>
      <c r="Q9" s="185">
        <f t="shared" si="1"/>
        <v>115.70000000000005</v>
      </c>
      <c r="R9" s="186">
        <f t="shared" si="2"/>
        <v>12.633762830312307</v>
      </c>
      <c r="S9" s="187">
        <f t="shared" si="3"/>
        <v>124.20000000000005</v>
      </c>
      <c r="T9" s="186">
        <f t="shared" si="4"/>
        <v>13.688967265513071</v>
      </c>
      <c r="U9" s="179">
        <f>30.8+0.8</f>
        <v>31.6</v>
      </c>
      <c r="V9" s="179">
        <f>51.8-0.8</f>
        <v>51</v>
      </c>
      <c r="W9" s="180">
        <f>33.1</f>
        <v>33.1</v>
      </c>
      <c r="X9" s="180"/>
      <c r="Y9" s="180"/>
      <c r="Z9" s="180"/>
      <c r="AA9" s="190">
        <f t="shared" si="5"/>
        <v>115.69999999999999</v>
      </c>
      <c r="AB9" s="164" t="s">
        <v>329</v>
      </c>
    </row>
    <row r="10" spans="1:28" ht="15.75" outlineLevel="1" x14ac:dyDescent="0.25">
      <c r="A10" s="419" t="s">
        <v>64</v>
      </c>
      <c r="B10" s="419">
        <v>30.44</v>
      </c>
      <c r="C10" s="178">
        <v>31.29</v>
      </c>
      <c r="D10" s="292">
        <f t="shared" si="6"/>
        <v>0.84999999999999787</v>
      </c>
      <c r="E10" s="293">
        <v>469.3</v>
      </c>
      <c r="F10" s="179">
        <f>SUM(515.9+1.9-28-0.2)</f>
        <v>489.59999999999997</v>
      </c>
      <c r="G10" s="189">
        <v>28</v>
      </c>
      <c r="H10" s="180">
        <f>SUM(F10:G10)-1.9</f>
        <v>515.69999999999993</v>
      </c>
      <c r="I10" s="298">
        <v>497.5</v>
      </c>
      <c r="J10" s="293"/>
      <c r="K10" s="387">
        <f>558+2.4</f>
        <v>560.4</v>
      </c>
      <c r="L10" s="192"/>
      <c r="M10" s="192"/>
      <c r="N10" s="182">
        <f t="shared" si="0"/>
        <v>560.4</v>
      </c>
      <c r="O10" s="332">
        <v>2.4</v>
      </c>
      <c r="P10" s="344">
        <f t="shared" ref="P10:P29" si="7">SUM(N10-O10)</f>
        <v>558</v>
      </c>
      <c r="Q10" s="185">
        <f t="shared" si="1"/>
        <v>42.300000000000068</v>
      </c>
      <c r="R10" s="186">
        <f t="shared" si="2"/>
        <v>8.2024432809773202</v>
      </c>
      <c r="S10" s="187">
        <f t="shared" si="3"/>
        <v>60.5</v>
      </c>
      <c r="T10" s="186">
        <f t="shared" si="4"/>
        <v>12.160804020100514</v>
      </c>
      <c r="U10" s="179">
        <v>14.7</v>
      </c>
      <c r="V10" s="193">
        <v>7.7</v>
      </c>
      <c r="W10" s="194">
        <v>19.899999999999999</v>
      </c>
      <c r="X10" s="194"/>
      <c r="Y10" s="180"/>
      <c r="Z10" s="194"/>
      <c r="AA10" s="190">
        <f t="shared" si="5"/>
        <v>42.3</v>
      </c>
      <c r="AB10" s="164" t="s">
        <v>330</v>
      </c>
    </row>
    <row r="11" spans="1:28" ht="16.5" customHeight="1" outlineLevel="1" x14ac:dyDescent="0.25">
      <c r="A11" s="419" t="s">
        <v>67</v>
      </c>
      <c r="B11" s="419">
        <v>55.51</v>
      </c>
      <c r="C11" s="419">
        <v>55.51</v>
      </c>
      <c r="D11" s="292">
        <f t="shared" si="6"/>
        <v>0</v>
      </c>
      <c r="E11" s="293">
        <v>681.8</v>
      </c>
      <c r="F11" s="179">
        <f>SUM(739.3+1.8-34.4+87.6)</f>
        <v>794.3</v>
      </c>
      <c r="G11" s="189">
        <v>34.4</v>
      </c>
      <c r="H11" s="180">
        <f>SUM(F11:G11)-1.8</f>
        <v>826.9</v>
      </c>
      <c r="I11" s="298">
        <v>816.9</v>
      </c>
      <c r="J11" s="293"/>
      <c r="K11" s="387">
        <f>855+4.8</f>
        <v>859.8</v>
      </c>
      <c r="L11" s="192"/>
      <c r="M11" s="192"/>
      <c r="N11" s="182">
        <f t="shared" si="0"/>
        <v>859.8</v>
      </c>
      <c r="O11" s="332">
        <v>4.8</v>
      </c>
      <c r="P11" s="344">
        <f t="shared" si="7"/>
        <v>855</v>
      </c>
      <c r="Q11" s="185">
        <f t="shared" si="1"/>
        <v>28.100000000000023</v>
      </c>
      <c r="R11" s="186">
        <f t="shared" si="2"/>
        <v>3.3982343693312487</v>
      </c>
      <c r="S11" s="187">
        <f t="shared" si="3"/>
        <v>38.100000000000023</v>
      </c>
      <c r="T11" s="186">
        <f t="shared" si="4"/>
        <v>4.6639735585751083</v>
      </c>
      <c r="U11" s="179">
        <v>33.200000000000003</v>
      </c>
      <c r="V11" s="179">
        <v>-5.0999999999999996</v>
      </c>
      <c r="W11" s="180"/>
      <c r="X11" s="180"/>
      <c r="Y11" s="180"/>
      <c r="Z11" s="194"/>
      <c r="AA11" s="190">
        <f t="shared" si="5"/>
        <v>28.1</v>
      </c>
      <c r="AB11" s="164" t="s">
        <v>331</v>
      </c>
    </row>
    <row r="12" spans="1:28" ht="15.75" outlineLevel="1" x14ac:dyDescent="0.25">
      <c r="A12" s="420" t="s">
        <v>70</v>
      </c>
      <c r="B12" s="420">
        <v>44.93</v>
      </c>
      <c r="C12" s="420">
        <v>50.41</v>
      </c>
      <c r="D12" s="292">
        <f t="shared" si="6"/>
        <v>5.4799999999999969</v>
      </c>
      <c r="E12" s="293">
        <v>603.4</v>
      </c>
      <c r="F12" s="179">
        <f>SUM(692.6+3.3-39.2-17.6)</f>
        <v>639.09999999999991</v>
      </c>
      <c r="G12" s="189">
        <v>39.200000000000003</v>
      </c>
      <c r="H12" s="180">
        <f>SUM(F12:G12)-3.3</f>
        <v>675</v>
      </c>
      <c r="I12" s="298">
        <v>687</v>
      </c>
      <c r="J12" s="293"/>
      <c r="K12" s="387">
        <f>825.3+3.3</f>
        <v>828.59999999999991</v>
      </c>
      <c r="L12" s="192"/>
      <c r="M12" s="192"/>
      <c r="N12" s="182">
        <f t="shared" si="0"/>
        <v>828.59999999999991</v>
      </c>
      <c r="O12" s="332">
        <v>3.3</v>
      </c>
      <c r="P12" s="344">
        <f t="shared" si="7"/>
        <v>825.3</v>
      </c>
      <c r="Q12" s="185">
        <f t="shared" si="1"/>
        <v>150.29999999999995</v>
      </c>
      <c r="R12" s="186">
        <f t="shared" si="2"/>
        <v>22.266666666666652</v>
      </c>
      <c r="S12" s="187">
        <f t="shared" si="3"/>
        <v>138.29999999999995</v>
      </c>
      <c r="T12" s="186">
        <f t="shared" si="4"/>
        <v>20.131004366812206</v>
      </c>
      <c r="U12" s="179">
        <v>25</v>
      </c>
      <c r="V12" s="179">
        <v>28.9</v>
      </c>
      <c r="W12" s="180">
        <v>96.4</v>
      </c>
      <c r="X12" s="180"/>
      <c r="Y12" s="180"/>
      <c r="Z12" s="194"/>
      <c r="AA12" s="190">
        <f t="shared" si="5"/>
        <v>150.30000000000001</v>
      </c>
      <c r="AB12" s="164" t="s">
        <v>332</v>
      </c>
    </row>
    <row r="13" spans="1:28" ht="26.25" outlineLevel="1" x14ac:dyDescent="0.25">
      <c r="A13" s="178" t="s">
        <v>73</v>
      </c>
      <c r="B13" s="426">
        <v>24.815000000000001</v>
      </c>
      <c r="C13" s="426">
        <v>29.367999999999999</v>
      </c>
      <c r="D13" s="292">
        <f t="shared" si="6"/>
        <v>4.5529999999999973</v>
      </c>
      <c r="E13" s="293">
        <v>412.3</v>
      </c>
      <c r="F13" s="179">
        <f>SUM(437.4+2.4-25.3-12.5)</f>
        <v>401.99999999999994</v>
      </c>
      <c r="G13" s="189">
        <v>25.3</v>
      </c>
      <c r="H13" s="427">
        <f>SUM(F13:G13)-2.4</f>
        <v>424.9</v>
      </c>
      <c r="I13" s="299">
        <v>485.9</v>
      </c>
      <c r="J13" s="293"/>
      <c r="K13" s="387">
        <f>493.6+2</f>
        <v>495.6</v>
      </c>
      <c r="L13" s="192"/>
      <c r="M13" s="192"/>
      <c r="N13" s="182">
        <f t="shared" si="0"/>
        <v>495.6</v>
      </c>
      <c r="O13" s="332">
        <v>2</v>
      </c>
      <c r="P13" s="344">
        <f>SUM(N13-O13)</f>
        <v>493.6</v>
      </c>
      <c r="Q13" s="185">
        <f t="shared" si="1"/>
        <v>68.700000000000045</v>
      </c>
      <c r="R13" s="186">
        <f t="shared" si="2"/>
        <v>16.168510237703003</v>
      </c>
      <c r="S13" s="187">
        <f t="shared" si="3"/>
        <v>7.7000000000000455</v>
      </c>
      <c r="T13" s="186">
        <f t="shared" si="4"/>
        <v>1.5846882074500996</v>
      </c>
      <c r="U13" s="179">
        <v>9.6</v>
      </c>
      <c r="V13" s="179">
        <v>-6.1</v>
      </c>
      <c r="W13" s="180">
        <v>65.2</v>
      </c>
      <c r="X13" s="180"/>
      <c r="Y13" s="180"/>
      <c r="Z13" s="194"/>
      <c r="AA13" s="190">
        <f t="shared" si="5"/>
        <v>68.7</v>
      </c>
      <c r="AB13" s="431" t="s">
        <v>333</v>
      </c>
    </row>
    <row r="14" spans="1:28" ht="28.5" customHeight="1" outlineLevel="1" x14ac:dyDescent="0.25">
      <c r="A14" s="421" t="s">
        <v>76</v>
      </c>
      <c r="B14" s="423">
        <v>18.27</v>
      </c>
      <c r="C14" s="423">
        <v>19.8</v>
      </c>
      <c r="D14" s="292">
        <f t="shared" si="6"/>
        <v>1.5300000000000011</v>
      </c>
      <c r="E14" s="293">
        <v>283.7</v>
      </c>
      <c r="F14" s="179">
        <f>SUM(306.2+1-19.6-4.9)</f>
        <v>282.7</v>
      </c>
      <c r="G14" s="189">
        <v>19.600000000000001</v>
      </c>
      <c r="H14" s="189">
        <f>SUM(F14:G14)-1</f>
        <v>301.3</v>
      </c>
      <c r="I14" s="293">
        <v>304.2</v>
      </c>
      <c r="K14" s="387">
        <f>338.9+1</f>
        <v>339.9</v>
      </c>
      <c r="L14" s="192"/>
      <c r="M14" s="192"/>
      <c r="N14" s="182">
        <f t="shared" si="0"/>
        <v>339.9</v>
      </c>
      <c r="O14" s="332">
        <v>1</v>
      </c>
      <c r="P14" s="344">
        <f t="shared" si="7"/>
        <v>338.9</v>
      </c>
      <c r="Q14" s="185">
        <f t="shared" si="1"/>
        <v>37.599999999999966</v>
      </c>
      <c r="R14" s="186">
        <f t="shared" si="2"/>
        <v>12.479256554928625</v>
      </c>
      <c r="S14" s="187">
        <f t="shared" si="3"/>
        <v>34.699999999999989</v>
      </c>
      <c r="T14" s="186">
        <f t="shared" si="4"/>
        <v>11.406969099276793</v>
      </c>
      <c r="U14" s="179">
        <v>8.1999999999999993</v>
      </c>
      <c r="V14" s="179">
        <v>4.5999999999999996</v>
      </c>
      <c r="W14" s="180">
        <v>24.8</v>
      </c>
      <c r="X14" s="180"/>
      <c r="Y14" s="180"/>
      <c r="Z14" s="194"/>
      <c r="AA14" s="190">
        <f t="shared" si="5"/>
        <v>37.6</v>
      </c>
      <c r="AB14" s="164" t="s">
        <v>334</v>
      </c>
    </row>
    <row r="15" spans="1:28" ht="15.75" outlineLevel="1" x14ac:dyDescent="0.25">
      <c r="A15" s="178" t="s">
        <v>335</v>
      </c>
      <c r="B15" s="178">
        <v>69.69</v>
      </c>
      <c r="C15" s="178">
        <v>71.86</v>
      </c>
      <c r="D15" s="292">
        <f t="shared" si="6"/>
        <v>2.1700000000000017</v>
      </c>
      <c r="E15" s="293">
        <v>1016.3</v>
      </c>
      <c r="F15" s="179">
        <f>SUM(1094.7+2.4-54.9+72.5)</f>
        <v>1114.7</v>
      </c>
      <c r="G15" s="189">
        <v>54.9</v>
      </c>
      <c r="H15" s="180">
        <f>SUM(F15:G15)-2.4</f>
        <v>1167.2</v>
      </c>
      <c r="I15" s="298">
        <v>1160.2</v>
      </c>
      <c r="J15" s="293"/>
      <c r="K15" s="387">
        <f>1253.1+4.5</f>
        <v>1257.5999999999999</v>
      </c>
      <c r="L15" s="192"/>
      <c r="M15" s="192"/>
      <c r="N15" s="182">
        <f t="shared" si="0"/>
        <v>1257.5999999999999</v>
      </c>
      <c r="O15" s="332">
        <v>4.5</v>
      </c>
      <c r="P15" s="344">
        <f t="shared" si="7"/>
        <v>1253.0999999999999</v>
      </c>
      <c r="Q15" s="185">
        <f t="shared" si="1"/>
        <v>85.899999999999864</v>
      </c>
      <c r="R15" s="186">
        <f t="shared" si="2"/>
        <v>7.3594928032899105</v>
      </c>
      <c r="S15" s="187">
        <f t="shared" si="3"/>
        <v>92.899999999999864</v>
      </c>
      <c r="T15" s="186">
        <f t="shared" si="4"/>
        <v>8.0072401310118835</v>
      </c>
      <c r="U15" s="179">
        <v>26.3</v>
      </c>
      <c r="V15" s="179">
        <v>9.6</v>
      </c>
      <c r="W15" s="180">
        <v>50</v>
      </c>
      <c r="X15" s="180"/>
      <c r="Y15" s="180"/>
      <c r="Z15" s="194"/>
      <c r="AA15" s="190">
        <f t="shared" si="5"/>
        <v>85.9</v>
      </c>
      <c r="AB15" s="430" t="s">
        <v>336</v>
      </c>
    </row>
    <row r="16" spans="1:28" ht="15.75" outlineLevel="1" x14ac:dyDescent="0.25">
      <c r="A16" s="178" t="s">
        <v>337</v>
      </c>
      <c r="B16" s="178">
        <v>21.98</v>
      </c>
      <c r="C16" s="178">
        <v>25.08</v>
      </c>
      <c r="D16" s="292">
        <f t="shared" si="6"/>
        <v>3.0999999999999979</v>
      </c>
      <c r="E16" s="293">
        <v>333.8</v>
      </c>
      <c r="F16" s="179">
        <f>SUM(325.5+1.5-20.6+45)</f>
        <v>351.4</v>
      </c>
      <c r="G16" s="189">
        <v>20.6</v>
      </c>
      <c r="H16" s="180">
        <f>SUM(F16:G16)-1.5</f>
        <v>370.5</v>
      </c>
      <c r="I16" s="298">
        <v>376.5</v>
      </c>
      <c r="J16" s="293"/>
      <c r="K16" s="387">
        <f>435.3+2.2</f>
        <v>437.5</v>
      </c>
      <c r="L16" s="189"/>
      <c r="M16" s="189"/>
      <c r="N16" s="182">
        <f t="shared" si="0"/>
        <v>437.5</v>
      </c>
      <c r="O16" s="292">
        <v>2.2000000000000002</v>
      </c>
      <c r="P16" s="344">
        <f t="shared" si="7"/>
        <v>435.3</v>
      </c>
      <c r="Q16" s="185">
        <f t="shared" si="1"/>
        <v>64.800000000000011</v>
      </c>
      <c r="R16" s="186">
        <f t="shared" si="2"/>
        <v>17.489878542510112</v>
      </c>
      <c r="S16" s="187">
        <f t="shared" si="3"/>
        <v>58.800000000000011</v>
      </c>
      <c r="T16" s="186">
        <f t="shared" si="4"/>
        <v>15.617529880478088</v>
      </c>
      <c r="U16" s="179">
        <v>10.9</v>
      </c>
      <c r="V16" s="179">
        <v>3.4</v>
      </c>
      <c r="W16" s="180">
        <v>50.5</v>
      </c>
      <c r="X16" s="180"/>
      <c r="Y16" s="180"/>
      <c r="Z16" s="194"/>
      <c r="AA16" s="190">
        <f t="shared" si="5"/>
        <v>64.8</v>
      </c>
      <c r="AB16" s="430" t="s">
        <v>328</v>
      </c>
    </row>
    <row r="17" spans="1:28" ht="15.75" outlineLevel="1" x14ac:dyDescent="0.25">
      <c r="A17" s="178" t="s">
        <v>338</v>
      </c>
      <c r="B17" s="178">
        <v>57.36</v>
      </c>
      <c r="C17" s="428">
        <v>65.180000000000007</v>
      </c>
      <c r="D17" s="292">
        <f t="shared" si="6"/>
        <v>7.8200000000000074</v>
      </c>
      <c r="E17" s="195">
        <v>760.7</v>
      </c>
      <c r="F17" s="180">
        <f>SUM(917.5+5-44.3+57.9)</f>
        <v>936.1</v>
      </c>
      <c r="G17" s="189">
        <v>44.3</v>
      </c>
      <c r="H17" s="180">
        <f>SUM(F17:G17)-5</f>
        <v>975.4</v>
      </c>
      <c r="I17" s="197">
        <v>1008.1</v>
      </c>
      <c r="J17" s="195"/>
      <c r="K17" s="387">
        <f>1138.5+5.5</f>
        <v>1144</v>
      </c>
      <c r="L17" s="192"/>
      <c r="M17" s="192"/>
      <c r="N17" s="182">
        <f t="shared" si="0"/>
        <v>1144</v>
      </c>
      <c r="O17" s="332">
        <v>5.5</v>
      </c>
      <c r="P17" s="344">
        <f t="shared" si="7"/>
        <v>1138.5</v>
      </c>
      <c r="Q17" s="185">
        <f t="shared" si="1"/>
        <v>163.10000000000002</v>
      </c>
      <c r="R17" s="186">
        <f t="shared" si="2"/>
        <v>16.721345089194187</v>
      </c>
      <c r="S17" s="187">
        <f t="shared" si="3"/>
        <v>130.39999999999998</v>
      </c>
      <c r="T17" s="186">
        <f t="shared" si="4"/>
        <v>12.935224680091252</v>
      </c>
      <c r="U17" s="179">
        <v>18.7</v>
      </c>
      <c r="V17" s="179">
        <v>60.9</v>
      </c>
      <c r="W17" s="180">
        <v>132</v>
      </c>
      <c r="X17" s="180">
        <v>-48.5</v>
      </c>
      <c r="Y17" s="180"/>
      <c r="Z17" s="194"/>
      <c r="AA17" s="190">
        <f>SUM(U17:Z17)</f>
        <v>163.1</v>
      </c>
      <c r="AB17" s="430" t="s">
        <v>339</v>
      </c>
    </row>
    <row r="18" spans="1:28" ht="15.75" outlineLevel="1" x14ac:dyDescent="0.25">
      <c r="A18" s="421" t="s">
        <v>340</v>
      </c>
      <c r="B18" s="424">
        <v>47.61</v>
      </c>
      <c r="C18" s="424">
        <v>50.99</v>
      </c>
      <c r="D18" s="292">
        <f t="shared" si="6"/>
        <v>3.3800000000000026</v>
      </c>
      <c r="E18" s="197">
        <v>523.29999999999995</v>
      </c>
      <c r="F18" s="180">
        <f>SUM(709.5+2-50.9+58.6)</f>
        <v>719.2</v>
      </c>
      <c r="G18" s="189">
        <v>50.9</v>
      </c>
      <c r="H18" s="180">
        <f>SUM(F18:G18)-2</f>
        <v>768.1</v>
      </c>
      <c r="I18" s="197">
        <v>774.4</v>
      </c>
      <c r="J18" s="197"/>
      <c r="K18" s="387">
        <f>849.5+5</f>
        <v>854.5</v>
      </c>
      <c r="L18" s="192"/>
      <c r="M18" s="192"/>
      <c r="N18" s="182">
        <f t="shared" si="0"/>
        <v>854.5</v>
      </c>
      <c r="O18" s="332">
        <v>5</v>
      </c>
      <c r="P18" s="344">
        <f>SUM(N18-O18)</f>
        <v>849.5</v>
      </c>
      <c r="Q18" s="185">
        <f t="shared" si="1"/>
        <v>81.399999999999977</v>
      </c>
      <c r="R18" s="186">
        <f t="shared" si="2"/>
        <v>10.597578440307245</v>
      </c>
      <c r="S18" s="187">
        <f t="shared" si="3"/>
        <v>75.100000000000023</v>
      </c>
      <c r="T18" s="186">
        <f t="shared" si="4"/>
        <v>9.697830578512395</v>
      </c>
      <c r="U18" s="179">
        <v>14.2</v>
      </c>
      <c r="V18" s="179">
        <v>12.4</v>
      </c>
      <c r="W18" s="180">
        <v>54.8</v>
      </c>
      <c r="X18" s="180"/>
      <c r="Y18" s="180"/>
      <c r="Z18" s="194"/>
      <c r="AA18" s="190">
        <f t="shared" si="5"/>
        <v>81.400000000000006</v>
      </c>
      <c r="AB18" s="164" t="s">
        <v>341</v>
      </c>
    </row>
    <row r="19" spans="1:28" ht="30.75" customHeight="1" outlineLevel="1" x14ac:dyDescent="0.25">
      <c r="A19" s="178" t="s">
        <v>342</v>
      </c>
      <c r="B19" s="178">
        <v>57.463999999999999</v>
      </c>
      <c r="C19" s="178">
        <v>61.32</v>
      </c>
      <c r="D19" s="292">
        <f t="shared" si="6"/>
        <v>3.8560000000000016</v>
      </c>
      <c r="E19" s="197">
        <v>869.9</v>
      </c>
      <c r="F19" s="180">
        <f>SUM(936.2+3.5-47-8.5)</f>
        <v>884.2</v>
      </c>
      <c r="G19" s="189">
        <v>47</v>
      </c>
      <c r="H19" s="180">
        <f>SUM(F19:G19)-3.5</f>
        <v>927.7</v>
      </c>
      <c r="I19" s="197">
        <v>912.6</v>
      </c>
      <c r="J19" s="197"/>
      <c r="K19" s="387">
        <f>999.4+3.4</f>
        <v>1002.8</v>
      </c>
      <c r="L19" s="192"/>
      <c r="M19" s="192"/>
      <c r="N19" s="182">
        <f t="shared" si="0"/>
        <v>1002.8</v>
      </c>
      <c r="O19" s="332">
        <v>3.4</v>
      </c>
      <c r="P19" s="344">
        <f t="shared" si="7"/>
        <v>999.4</v>
      </c>
      <c r="Q19" s="185">
        <f t="shared" si="1"/>
        <v>71.699999999999932</v>
      </c>
      <c r="R19" s="186">
        <f t="shared" si="2"/>
        <v>7.7287916352269121</v>
      </c>
      <c r="S19" s="187">
        <f t="shared" si="3"/>
        <v>86.799999999999955</v>
      </c>
      <c r="T19" s="186">
        <f t="shared" si="4"/>
        <v>9.5112864343633419</v>
      </c>
      <c r="U19" s="179">
        <v>26.7</v>
      </c>
      <c r="V19" s="179">
        <v>-22.2</v>
      </c>
      <c r="W19" s="180">
        <v>108.4</v>
      </c>
      <c r="X19" s="180">
        <v>-41.2</v>
      </c>
      <c r="Y19" s="180"/>
      <c r="Z19" s="194"/>
      <c r="AA19" s="190">
        <f t="shared" si="5"/>
        <v>71.7</v>
      </c>
      <c r="AB19" s="431" t="s">
        <v>343</v>
      </c>
    </row>
    <row r="20" spans="1:28" ht="19.5" customHeight="1" outlineLevel="1" x14ac:dyDescent="0.25">
      <c r="A20" s="419" t="s">
        <v>344</v>
      </c>
      <c r="B20" s="419">
        <v>59.67</v>
      </c>
      <c r="C20" s="419">
        <v>61.98</v>
      </c>
      <c r="D20" s="292">
        <f t="shared" si="6"/>
        <v>2.3099999999999952</v>
      </c>
      <c r="E20" s="197">
        <v>882.5</v>
      </c>
      <c r="F20" s="180">
        <f>SUM(1075.2+7-57.8-33.3)</f>
        <v>991.10000000000014</v>
      </c>
      <c r="G20" s="189">
        <v>57.8</v>
      </c>
      <c r="H20" s="180">
        <f>SUM(F20:G20)-7</f>
        <v>1041.9000000000001</v>
      </c>
      <c r="I20" s="197">
        <v>1041.9000000000001</v>
      </c>
      <c r="J20" s="197"/>
      <c r="K20" s="387">
        <f>1072.4+7</f>
        <v>1079.4000000000001</v>
      </c>
      <c r="L20" s="192"/>
      <c r="M20" s="192"/>
      <c r="N20" s="182">
        <f t="shared" si="0"/>
        <v>1079.4000000000001</v>
      </c>
      <c r="O20" s="332">
        <v>7</v>
      </c>
      <c r="P20" s="344">
        <f t="shared" si="7"/>
        <v>1072.4000000000001</v>
      </c>
      <c r="Q20" s="185">
        <f t="shared" si="1"/>
        <v>30.5</v>
      </c>
      <c r="R20" s="186">
        <f t="shared" si="2"/>
        <v>2.9273442748824152</v>
      </c>
      <c r="S20" s="187">
        <f t="shared" si="3"/>
        <v>30.5</v>
      </c>
      <c r="T20" s="186">
        <f t="shared" si="4"/>
        <v>2.9273442748824152</v>
      </c>
      <c r="U20" s="179">
        <v>14.4</v>
      </c>
      <c r="V20" s="179">
        <v>-22.9</v>
      </c>
      <c r="W20" s="180">
        <v>39</v>
      </c>
      <c r="X20" s="180"/>
      <c r="Y20" s="180"/>
      <c r="Z20" s="194"/>
      <c r="AA20" s="190">
        <f>SUM(U20:Z20)</f>
        <v>30.5</v>
      </c>
      <c r="AB20" s="215" t="s">
        <v>345</v>
      </c>
    </row>
    <row r="21" spans="1:28" ht="15.75" outlineLevel="1" x14ac:dyDescent="0.25">
      <c r="A21" s="422" t="s">
        <v>97</v>
      </c>
      <c r="B21" s="422">
        <f>51.94+0.5</f>
        <v>52.44</v>
      </c>
      <c r="C21" s="422">
        <f>53.12+0.5</f>
        <v>53.62</v>
      </c>
      <c r="D21" s="292">
        <f t="shared" si="6"/>
        <v>1.1799999999999997</v>
      </c>
      <c r="E21" s="197">
        <v>962.5</v>
      </c>
      <c r="F21" s="180">
        <f>SUM(1033.7+3-62.1-73.3)</f>
        <v>901.30000000000007</v>
      </c>
      <c r="G21" s="189">
        <v>62.1</v>
      </c>
      <c r="H21" s="180">
        <f>SUM(F21:G21)-3</f>
        <v>960.40000000000009</v>
      </c>
      <c r="I21" s="197">
        <v>1066</v>
      </c>
      <c r="J21" s="197"/>
      <c r="K21" s="387">
        <f>1032.3+7+13.3</f>
        <v>1052.5999999999999</v>
      </c>
      <c r="L21" s="192"/>
      <c r="M21" s="192"/>
      <c r="N21" s="182">
        <f t="shared" si="0"/>
        <v>1052.5999999999999</v>
      </c>
      <c r="O21" s="332">
        <v>7</v>
      </c>
      <c r="P21" s="344">
        <f t="shared" si="7"/>
        <v>1045.5999999999999</v>
      </c>
      <c r="Q21" s="185">
        <f t="shared" si="1"/>
        <v>85.199999999999818</v>
      </c>
      <c r="R21" s="186">
        <f t="shared" si="2"/>
        <v>8.8713036234902063</v>
      </c>
      <c r="S21" s="187">
        <f t="shared" si="3"/>
        <v>-20.400000000000091</v>
      </c>
      <c r="T21" s="186">
        <f t="shared" si="4"/>
        <v>-1.9136960600375232</v>
      </c>
      <c r="U21" s="179">
        <v>9.9</v>
      </c>
      <c r="V21" s="179">
        <v>40.6</v>
      </c>
      <c r="W21" s="180">
        <v>34.700000000000003</v>
      </c>
      <c r="X21" s="180"/>
      <c r="Y21" s="180"/>
      <c r="Z21" s="194"/>
      <c r="AA21" s="190">
        <f t="shared" si="5"/>
        <v>85.2</v>
      </c>
      <c r="AB21" s="164" t="s">
        <v>346</v>
      </c>
    </row>
    <row r="22" spans="1:28" ht="26.25" outlineLevel="1" x14ac:dyDescent="0.25">
      <c r="A22" s="178" t="s">
        <v>100</v>
      </c>
      <c r="B22" s="178">
        <f>51.16+0.5</f>
        <v>51.66</v>
      </c>
      <c r="C22" s="178">
        <f>53.42+0.5</f>
        <v>53.92</v>
      </c>
      <c r="D22" s="292">
        <f t="shared" si="6"/>
        <v>2.2600000000000051</v>
      </c>
      <c r="E22" s="197">
        <v>891.3</v>
      </c>
      <c r="F22" s="180">
        <f>SUM(896.4+6.4-62.4+112.7)</f>
        <v>953.1</v>
      </c>
      <c r="G22" s="189">
        <v>62.4</v>
      </c>
      <c r="H22" s="180">
        <f>SUM(F22:G22)-6.4</f>
        <v>1009.1</v>
      </c>
      <c r="I22" s="197">
        <v>1039.8</v>
      </c>
      <c r="J22" s="197"/>
      <c r="K22" s="387">
        <f>1042.8+8.5+12.9</f>
        <v>1064.2</v>
      </c>
      <c r="L22" s="192"/>
      <c r="M22" s="192"/>
      <c r="N22" s="182">
        <f t="shared" si="0"/>
        <v>1064.2</v>
      </c>
      <c r="O22" s="332">
        <v>8.5</v>
      </c>
      <c r="P22" s="344">
        <f t="shared" si="7"/>
        <v>1055.7</v>
      </c>
      <c r="Q22" s="185">
        <f t="shared" si="1"/>
        <v>46.600000000000023</v>
      </c>
      <c r="R22" s="186">
        <f t="shared" si="2"/>
        <v>4.6179764146268951</v>
      </c>
      <c r="S22" s="187">
        <f t="shared" si="3"/>
        <v>15.900000000000091</v>
      </c>
      <c r="T22" s="186">
        <f t="shared" si="4"/>
        <v>1.5291402192729464</v>
      </c>
      <c r="U22" s="179">
        <v>8.6999999999999993</v>
      </c>
      <c r="V22" s="179">
        <v>2</v>
      </c>
      <c r="W22" s="194">
        <v>35.9</v>
      </c>
      <c r="X22" s="194"/>
      <c r="Y22" s="180"/>
      <c r="Z22" s="194"/>
      <c r="AA22" s="190">
        <f t="shared" si="5"/>
        <v>46.599999999999994</v>
      </c>
      <c r="AB22" s="431" t="s">
        <v>347</v>
      </c>
    </row>
    <row r="23" spans="1:28" ht="15.75" outlineLevel="1" x14ac:dyDescent="0.25">
      <c r="A23" s="423" t="s">
        <v>103</v>
      </c>
      <c r="B23" s="423">
        <f>41.75+0.5</f>
        <v>42.25</v>
      </c>
      <c r="C23" s="423">
        <f>42.88+0.5</f>
        <v>43.38</v>
      </c>
      <c r="D23" s="292">
        <f t="shared" si="6"/>
        <v>1.1300000000000026</v>
      </c>
      <c r="E23" s="197">
        <v>646.4</v>
      </c>
      <c r="F23" s="180">
        <f>SUM(827+6-52.7-49.3)</f>
        <v>731</v>
      </c>
      <c r="G23" s="189">
        <v>52.7</v>
      </c>
      <c r="H23" s="180">
        <f>SUM(F23:G23)-6</f>
        <v>777.7</v>
      </c>
      <c r="I23" s="197">
        <v>762.7</v>
      </c>
      <c r="J23" s="197"/>
      <c r="K23" s="387">
        <f>825.4+6+13</f>
        <v>844.4</v>
      </c>
      <c r="L23" s="192"/>
      <c r="M23" s="192"/>
      <c r="N23" s="182">
        <f t="shared" si="0"/>
        <v>844.4</v>
      </c>
      <c r="O23" s="332">
        <v>6</v>
      </c>
      <c r="P23" s="344">
        <f t="shared" si="7"/>
        <v>838.4</v>
      </c>
      <c r="Q23" s="185">
        <f t="shared" si="1"/>
        <v>60.699999999999932</v>
      </c>
      <c r="R23" s="186">
        <f t="shared" si="2"/>
        <v>7.8050662209078041</v>
      </c>
      <c r="S23" s="187">
        <f t="shared" si="3"/>
        <v>75.699999999999932</v>
      </c>
      <c r="T23" s="186">
        <f t="shared" si="4"/>
        <v>9.925265504130067</v>
      </c>
      <c r="U23" s="179">
        <v>7.5</v>
      </c>
      <c r="V23" s="179">
        <v>31.6</v>
      </c>
      <c r="W23" s="180">
        <v>21.6</v>
      </c>
      <c r="X23" s="180"/>
      <c r="Y23" s="180"/>
      <c r="Z23" s="194"/>
      <c r="AA23" s="190">
        <f t="shared" si="5"/>
        <v>60.7</v>
      </c>
      <c r="AB23" s="164" t="s">
        <v>348</v>
      </c>
    </row>
    <row r="24" spans="1:28" ht="16.5" customHeight="1" outlineLevel="1" x14ac:dyDescent="0.25">
      <c r="A24" s="419" t="s">
        <v>106</v>
      </c>
      <c r="B24" s="419">
        <v>54.5</v>
      </c>
      <c r="C24" s="419">
        <f>54.66+0.5</f>
        <v>55.16</v>
      </c>
      <c r="D24" s="292">
        <f t="shared" si="6"/>
        <v>0.65999999999999659</v>
      </c>
      <c r="E24" s="197">
        <v>956.7</v>
      </c>
      <c r="F24" s="180">
        <f>SUM(1013.6+9-68.7+17)</f>
        <v>970.9</v>
      </c>
      <c r="G24" s="189">
        <v>68.7</v>
      </c>
      <c r="H24" s="180">
        <f>SUM(F24:G24)-9</f>
        <v>1030.5999999999999</v>
      </c>
      <c r="I24" s="197">
        <v>1099.3</v>
      </c>
      <c r="J24" s="197"/>
      <c r="K24" s="387">
        <f>1069.1+6+12.4</f>
        <v>1087.5</v>
      </c>
      <c r="L24" s="192"/>
      <c r="M24" s="192"/>
      <c r="N24" s="182">
        <f t="shared" si="0"/>
        <v>1087.5</v>
      </c>
      <c r="O24" s="332">
        <v>6</v>
      </c>
      <c r="P24" s="344">
        <f t="shared" si="7"/>
        <v>1081.5</v>
      </c>
      <c r="Q24" s="185">
        <f t="shared" si="1"/>
        <v>50.900000000000091</v>
      </c>
      <c r="R24" s="186">
        <f t="shared" si="2"/>
        <v>4.9388705608383532</v>
      </c>
      <c r="S24" s="187">
        <f t="shared" si="3"/>
        <v>-17.799999999999955</v>
      </c>
      <c r="T24" s="186">
        <f t="shared" si="4"/>
        <v>-1.6192122259619737</v>
      </c>
      <c r="U24" s="179">
        <v>9.6</v>
      </c>
      <c r="V24" s="179">
        <v>20.5</v>
      </c>
      <c r="W24" s="180">
        <v>20.8</v>
      </c>
      <c r="X24" s="180"/>
      <c r="Y24" s="180"/>
      <c r="Z24" s="194"/>
      <c r="AA24" s="190">
        <f t="shared" si="5"/>
        <v>50.900000000000006</v>
      </c>
      <c r="AB24" s="430" t="s">
        <v>349</v>
      </c>
    </row>
    <row r="25" spans="1:28" ht="15.75" outlineLevel="1" x14ac:dyDescent="0.25">
      <c r="A25" s="424" t="s">
        <v>109</v>
      </c>
      <c r="B25" s="428">
        <v>48.48</v>
      </c>
      <c r="C25" s="178">
        <f>50.46+0.5</f>
        <v>50.96</v>
      </c>
      <c r="D25" s="429">
        <f t="shared" si="6"/>
        <v>2.480000000000004</v>
      </c>
      <c r="E25" s="197">
        <v>824.8</v>
      </c>
      <c r="F25" s="180">
        <f>SUM(881.6+10-64.2-1.5)</f>
        <v>825.9</v>
      </c>
      <c r="G25" s="189">
        <v>64.2</v>
      </c>
      <c r="H25" s="180">
        <f>SUM(F25:G25)-10</f>
        <v>880.1</v>
      </c>
      <c r="I25" s="197">
        <v>979.5</v>
      </c>
      <c r="J25" s="197"/>
      <c r="K25" s="387">
        <f>993.8+10+12.4</f>
        <v>1016.1999999999999</v>
      </c>
      <c r="L25" s="192"/>
      <c r="M25" s="192"/>
      <c r="N25" s="182">
        <f t="shared" si="0"/>
        <v>1016.1999999999999</v>
      </c>
      <c r="O25" s="332">
        <v>10</v>
      </c>
      <c r="P25" s="344">
        <f t="shared" si="7"/>
        <v>1006.1999999999999</v>
      </c>
      <c r="Q25" s="185">
        <f t="shared" si="1"/>
        <v>126.09999999999991</v>
      </c>
      <c r="R25" s="186">
        <f t="shared" si="2"/>
        <v>14.327917282127018</v>
      </c>
      <c r="S25" s="187">
        <f t="shared" si="3"/>
        <v>26.699999999999932</v>
      </c>
      <c r="T25" s="186">
        <f t="shared" si="4"/>
        <v>2.7258805513016711</v>
      </c>
      <c r="U25" s="179">
        <v>10.6</v>
      </c>
      <c r="V25" s="416">
        <v>46.4</v>
      </c>
      <c r="W25" s="180">
        <v>69.099999999999994</v>
      </c>
      <c r="X25" s="180"/>
      <c r="Y25" s="180"/>
      <c r="Z25" s="194"/>
      <c r="AA25" s="190">
        <f t="shared" si="5"/>
        <v>126.1</v>
      </c>
      <c r="AB25" s="430" t="s">
        <v>350</v>
      </c>
    </row>
    <row r="26" spans="1:28" ht="15.75" outlineLevel="1" x14ac:dyDescent="0.25">
      <c r="A26" s="419" t="s">
        <v>113</v>
      </c>
      <c r="B26" s="419">
        <v>12.51</v>
      </c>
      <c r="C26" s="419">
        <v>12.45</v>
      </c>
      <c r="D26" s="292">
        <f>SUM(C26-B26)</f>
        <v>-6.0000000000000497E-2</v>
      </c>
      <c r="E26" s="197">
        <v>255.4</v>
      </c>
      <c r="F26" s="180">
        <f>SUM(333.5+2-12.4-41.1)</f>
        <v>282</v>
      </c>
      <c r="G26" s="189">
        <v>12.4</v>
      </c>
      <c r="H26" s="180">
        <f>SUM(F26:G26)-2</f>
        <v>292.39999999999998</v>
      </c>
      <c r="I26" s="197">
        <v>281.10000000000002</v>
      </c>
      <c r="J26" s="197"/>
      <c r="K26" s="387">
        <f>332.5+2</f>
        <v>334.5</v>
      </c>
      <c r="L26" s="192"/>
      <c r="M26" s="192"/>
      <c r="N26" s="182">
        <f t="shared" si="0"/>
        <v>334.5</v>
      </c>
      <c r="O26" s="332">
        <v>2</v>
      </c>
      <c r="P26" s="344">
        <f>SUM(N26-O26)</f>
        <v>332.5</v>
      </c>
      <c r="Q26" s="185">
        <f t="shared" si="1"/>
        <v>40.100000000000023</v>
      </c>
      <c r="R26" s="186">
        <f t="shared" si="2"/>
        <v>13.714090287277699</v>
      </c>
      <c r="S26" s="187">
        <f t="shared" si="3"/>
        <v>51.399999999999977</v>
      </c>
      <c r="T26" s="186">
        <f t="shared" si="4"/>
        <v>18.285307719672687</v>
      </c>
      <c r="U26" s="179">
        <v>2.7</v>
      </c>
      <c r="V26" s="179">
        <v>38.1</v>
      </c>
      <c r="W26" s="180">
        <v>-0.7</v>
      </c>
      <c r="X26" s="180"/>
      <c r="Y26" s="180"/>
      <c r="Z26" s="194"/>
      <c r="AA26" s="190">
        <f>SUM(U26:Z26)</f>
        <v>40.1</v>
      </c>
      <c r="AB26" s="164"/>
    </row>
    <row r="27" spans="1:28" ht="15.75" outlineLevel="1" x14ac:dyDescent="0.25">
      <c r="A27" s="178" t="s">
        <v>116</v>
      </c>
      <c r="B27" s="419">
        <v>61.82</v>
      </c>
      <c r="C27" s="419">
        <v>62.39</v>
      </c>
      <c r="D27" s="292">
        <f t="shared" si="6"/>
        <v>0.57000000000000028</v>
      </c>
      <c r="E27" s="197">
        <v>1226.8</v>
      </c>
      <c r="F27" s="180">
        <f>SUM(1450.8+3-21.4-12.4)</f>
        <v>1419.9999999999998</v>
      </c>
      <c r="G27" s="189">
        <v>21.4</v>
      </c>
      <c r="H27" s="180">
        <f>SUM(F27:G27)-3</f>
        <v>1438.3999999999999</v>
      </c>
      <c r="I27" s="197">
        <v>1443.8</v>
      </c>
      <c r="J27" s="197"/>
      <c r="K27" s="387">
        <f>1598.4+3</f>
        <v>1601.4</v>
      </c>
      <c r="L27" s="192"/>
      <c r="M27" s="192"/>
      <c r="N27" s="182">
        <f t="shared" si="0"/>
        <v>1601.4</v>
      </c>
      <c r="O27" s="332">
        <v>3</v>
      </c>
      <c r="P27" s="344">
        <f t="shared" si="7"/>
        <v>1598.4</v>
      </c>
      <c r="Q27" s="185">
        <f t="shared" si="1"/>
        <v>160.00000000000023</v>
      </c>
      <c r="R27" s="186">
        <f t="shared" si="2"/>
        <v>11.123470522803132</v>
      </c>
      <c r="S27" s="187">
        <f t="shared" si="3"/>
        <v>154.60000000000014</v>
      </c>
      <c r="T27" s="186">
        <f t="shared" si="4"/>
        <v>10.707854273445093</v>
      </c>
      <c r="U27" s="179">
        <v>6.8</v>
      </c>
      <c r="V27" s="179">
        <v>139.4</v>
      </c>
      <c r="W27" s="180">
        <v>13.8</v>
      </c>
      <c r="X27" s="180"/>
      <c r="Y27" s="180"/>
      <c r="Z27" s="194"/>
      <c r="AA27" s="190">
        <f t="shared" si="5"/>
        <v>160.00000000000003</v>
      </c>
      <c r="AB27" s="164" t="s">
        <v>351</v>
      </c>
    </row>
    <row r="28" spans="1:28" ht="15.75" outlineLevel="1" x14ac:dyDescent="0.25">
      <c r="A28" s="178" t="s">
        <v>119</v>
      </c>
      <c r="B28" s="419">
        <v>8</v>
      </c>
      <c r="C28" s="178">
        <v>8</v>
      </c>
      <c r="D28" s="292">
        <f t="shared" si="6"/>
        <v>0</v>
      </c>
      <c r="E28" s="197">
        <v>218.8</v>
      </c>
      <c r="F28" s="180">
        <f>SUM(198.1+1-17.6)</f>
        <v>181.5</v>
      </c>
      <c r="G28" s="189">
        <v>17.600000000000001</v>
      </c>
      <c r="H28" s="180">
        <f>SUM(F28:G28)-1</f>
        <v>198.1</v>
      </c>
      <c r="I28" s="197">
        <v>210.9</v>
      </c>
      <c r="J28" s="197"/>
      <c r="K28" s="387">
        <f>230.3+2</f>
        <v>232.3</v>
      </c>
      <c r="L28" s="192"/>
      <c r="M28" s="192"/>
      <c r="N28" s="182">
        <f t="shared" si="0"/>
        <v>232.3</v>
      </c>
      <c r="O28" s="332">
        <v>2</v>
      </c>
      <c r="P28" s="344">
        <f t="shared" si="7"/>
        <v>230.3</v>
      </c>
      <c r="Q28" s="185">
        <f t="shared" si="1"/>
        <v>32.200000000000017</v>
      </c>
      <c r="R28" s="186">
        <f t="shared" si="2"/>
        <v>16.254416961130744</v>
      </c>
      <c r="S28" s="187">
        <f t="shared" si="3"/>
        <v>19.400000000000006</v>
      </c>
      <c r="T28" s="186">
        <f t="shared" si="4"/>
        <v>9.1986723565671014</v>
      </c>
      <c r="U28" s="179">
        <v>0.7</v>
      </c>
      <c r="V28" s="179">
        <v>31.5</v>
      </c>
      <c r="W28" s="180"/>
      <c r="X28" s="180"/>
      <c r="Y28" s="180" t="s">
        <v>352</v>
      </c>
      <c r="Z28" s="194"/>
      <c r="AA28" s="190">
        <f t="shared" si="5"/>
        <v>32.200000000000003</v>
      </c>
      <c r="AB28" s="164"/>
    </row>
    <row r="29" spans="1:28" ht="15.75" outlineLevel="1" x14ac:dyDescent="0.25">
      <c r="A29" s="200" t="s">
        <v>122</v>
      </c>
      <c r="B29" s="423">
        <f>3.13+4.75</f>
        <v>7.88</v>
      </c>
      <c r="C29" s="423">
        <f>2.615+6.75</f>
        <v>9.3650000000000002</v>
      </c>
      <c r="D29" s="292">
        <f t="shared" si="6"/>
        <v>1.4850000000000003</v>
      </c>
      <c r="E29" s="309">
        <v>169.6</v>
      </c>
      <c r="F29" s="189">
        <f>SUM(99.6+89.2+1.5-1.5+8.1)</f>
        <v>196.9</v>
      </c>
      <c r="G29" s="189">
        <v>1.5</v>
      </c>
      <c r="H29" s="180">
        <f>SUM(F29:G29)-1.5</f>
        <v>196.9</v>
      </c>
      <c r="I29" s="201">
        <v>191.5</v>
      </c>
      <c r="J29" s="309"/>
      <c r="K29" s="387">
        <f>77.9+2+173.2</f>
        <v>253.1</v>
      </c>
      <c r="L29" s="192"/>
      <c r="M29" s="192"/>
      <c r="N29" s="182">
        <f t="shared" si="0"/>
        <v>253.1</v>
      </c>
      <c r="O29" s="332">
        <v>2</v>
      </c>
      <c r="P29" s="344">
        <f t="shared" si="7"/>
        <v>251.1</v>
      </c>
      <c r="Q29" s="185">
        <f t="shared" si="1"/>
        <v>54.199999999999989</v>
      </c>
      <c r="R29" s="186">
        <f t="shared" si="2"/>
        <v>27.526663280853228</v>
      </c>
      <c r="S29" s="187">
        <f t="shared" si="3"/>
        <v>59.599999999999994</v>
      </c>
      <c r="T29" s="186">
        <f t="shared" si="4"/>
        <v>31.122715404699733</v>
      </c>
      <c r="U29" s="179">
        <v>0.7</v>
      </c>
      <c r="V29" s="179">
        <v>46.3</v>
      </c>
      <c r="W29" s="180">
        <v>7.2</v>
      </c>
      <c r="X29" s="180"/>
      <c r="Y29" s="196"/>
      <c r="Z29" s="180"/>
      <c r="AA29" s="190">
        <f t="shared" si="5"/>
        <v>54.2</v>
      </c>
      <c r="AB29" s="164" t="s">
        <v>353</v>
      </c>
    </row>
    <row r="30" spans="1:28" ht="15.75" x14ac:dyDescent="0.25">
      <c r="A30" s="202" t="s">
        <v>123</v>
      </c>
      <c r="B30" s="289">
        <f>SUM(B7:B29)</f>
        <v>982.91899999999998</v>
      </c>
      <c r="C30" s="289">
        <f>SUM(C7:C29)</f>
        <v>1034.1180000000002</v>
      </c>
      <c r="D30" s="305">
        <f>SUM(D7:D29)</f>
        <v>51.199000000000005</v>
      </c>
      <c r="E30" s="304">
        <f>SUM(E7:E29)</f>
        <v>15081.899999999998</v>
      </c>
      <c r="F30" s="204">
        <f>SUM(F7:F29)</f>
        <v>16347.299999999997</v>
      </c>
      <c r="G30" s="205">
        <f t="shared" ref="G30" si="8">SUM(G7:G29)</f>
        <v>904.10000000000014</v>
      </c>
      <c r="H30" s="412">
        <f t="shared" ref="H30:Q30" si="9">SUM(H7:H29)</f>
        <v>17167.100000000002</v>
      </c>
      <c r="I30" s="412">
        <f t="shared" si="9"/>
        <v>17563.100000000002</v>
      </c>
      <c r="J30" s="205">
        <f t="shared" si="9"/>
        <v>0</v>
      </c>
      <c r="K30" s="205">
        <f t="shared" si="9"/>
        <v>18999.7</v>
      </c>
      <c r="L30" s="205">
        <f t="shared" si="9"/>
        <v>0</v>
      </c>
      <c r="M30" s="205">
        <f t="shared" si="9"/>
        <v>0</v>
      </c>
      <c r="N30" s="205">
        <f t="shared" si="9"/>
        <v>18999.7</v>
      </c>
      <c r="O30" s="205">
        <f t="shared" si="9"/>
        <v>100.3</v>
      </c>
      <c r="P30" s="413">
        <f t="shared" si="9"/>
        <v>18899.400000000001</v>
      </c>
      <c r="Q30" s="263">
        <f t="shared" si="9"/>
        <v>1732.2999999999995</v>
      </c>
      <c r="R30" s="264">
        <f t="shared" si="2"/>
        <v>10.090813241607478</v>
      </c>
      <c r="S30" s="265">
        <f>SUM(S7:S29)</f>
        <v>1336.3</v>
      </c>
      <c r="T30" s="264">
        <f t="shared" si="4"/>
        <v>7.6085656860121418</v>
      </c>
      <c r="U30" s="204">
        <f t="shared" ref="U30:AA30" si="10">SUM(U7:U29)</f>
        <v>348.09999999999997</v>
      </c>
      <c r="V30" s="205">
        <f t="shared" si="10"/>
        <v>562.09999999999991</v>
      </c>
      <c r="W30" s="205">
        <f t="shared" si="10"/>
        <v>951.8</v>
      </c>
      <c r="X30" s="205">
        <f t="shared" si="10"/>
        <v>-129.69999999999999</v>
      </c>
      <c r="Y30" s="205">
        <f t="shared" si="10"/>
        <v>0</v>
      </c>
      <c r="Z30" s="205">
        <f t="shared" si="10"/>
        <v>0</v>
      </c>
      <c r="AA30" s="205">
        <f t="shared" si="10"/>
        <v>1732.3</v>
      </c>
      <c r="AB30" s="206"/>
    </row>
    <row r="31" spans="1:28" ht="15.75" x14ac:dyDescent="0.25">
      <c r="A31" s="569"/>
      <c r="B31" s="570"/>
      <c r="C31" s="570"/>
      <c r="D31" s="570"/>
      <c r="E31" s="570"/>
      <c r="F31" s="570"/>
      <c r="G31" s="570"/>
      <c r="H31" s="570"/>
      <c r="I31" s="570"/>
      <c r="J31" s="570"/>
      <c r="K31" s="570"/>
      <c r="L31" s="570"/>
      <c r="M31" s="570"/>
      <c r="N31" s="570"/>
      <c r="O31" s="570"/>
      <c r="P31" s="570"/>
      <c r="Q31" s="570"/>
      <c r="R31" s="570"/>
      <c r="S31" s="570"/>
      <c r="T31" s="570"/>
      <c r="U31" s="570"/>
      <c r="V31" s="570"/>
      <c r="W31" s="570"/>
      <c r="X31" s="570"/>
      <c r="Y31" s="570"/>
      <c r="Z31" s="570"/>
      <c r="AA31" s="570"/>
      <c r="AB31" s="571"/>
    </row>
    <row r="32" spans="1:28" ht="44.25" customHeight="1" x14ac:dyDescent="0.25">
      <c r="A32" s="178" t="s">
        <v>354</v>
      </c>
      <c r="B32" s="207">
        <v>4.5</v>
      </c>
      <c r="C32" s="207">
        <v>5.5</v>
      </c>
      <c r="D32" s="292">
        <f>SUM(C32-B32)</f>
        <v>1</v>
      </c>
      <c r="E32" s="225">
        <v>103.4</v>
      </c>
      <c r="F32" s="208">
        <v>112.5</v>
      </c>
      <c r="G32" s="208">
        <v>11.3</v>
      </c>
      <c r="H32" s="249">
        <v>123.6</v>
      </c>
      <c r="I32" s="307">
        <v>123.6</v>
      </c>
      <c r="J32" s="225"/>
      <c r="K32" s="208">
        <f>143.8+0.7+17</f>
        <v>161.5</v>
      </c>
      <c r="L32" s="208">
        <v>3.1</v>
      </c>
      <c r="M32" s="208"/>
      <c r="N32" s="209">
        <f>SUM(K32:M32)</f>
        <v>164.6</v>
      </c>
      <c r="O32" s="210">
        <v>0.7</v>
      </c>
      <c r="P32" s="344">
        <f>SUM(N32)-O32</f>
        <v>163.9</v>
      </c>
      <c r="Q32" s="266">
        <f>SUM(P32-H32)</f>
        <v>40.300000000000011</v>
      </c>
      <c r="R32" s="267">
        <f>SUM(P32/H32)*100-100</f>
        <v>32.605177993527519</v>
      </c>
      <c r="S32" s="268">
        <f>SUM(P32-I32)</f>
        <v>40.300000000000011</v>
      </c>
      <c r="T32" s="269">
        <f>SUM(P32/I32)*100-100</f>
        <v>32.605177993527519</v>
      </c>
      <c r="U32" s="179"/>
      <c r="V32" s="179"/>
      <c r="W32" s="180">
        <v>17.100000000000001</v>
      </c>
      <c r="X32" s="180"/>
      <c r="Y32" s="180"/>
      <c r="Z32" s="223">
        <f>6.2+8.6+8.4</f>
        <v>23.200000000000003</v>
      </c>
      <c r="AA32" s="248">
        <f>SUM(U32:Z32)</f>
        <v>40.300000000000004</v>
      </c>
      <c r="AB32" s="481" t="s">
        <v>355</v>
      </c>
    </row>
    <row r="33" spans="1:28" ht="21" customHeight="1" x14ac:dyDescent="0.25">
      <c r="A33" s="572" t="s">
        <v>145</v>
      </c>
      <c r="B33" s="525"/>
      <c r="C33" s="525"/>
      <c r="D33" s="525"/>
      <c r="E33" s="525"/>
      <c r="F33" s="525"/>
      <c r="G33" s="525"/>
      <c r="H33" s="525"/>
      <c r="I33" s="525"/>
      <c r="J33" s="525"/>
      <c r="K33" s="525"/>
      <c r="L33" s="525"/>
      <c r="M33" s="525"/>
      <c r="N33" s="525"/>
      <c r="O33" s="525"/>
      <c r="P33" s="525"/>
      <c r="Q33" s="525"/>
      <c r="R33" s="525"/>
      <c r="S33" s="525"/>
      <c r="T33" s="525"/>
      <c r="U33" s="525"/>
      <c r="V33" s="525"/>
      <c r="W33" s="525"/>
      <c r="X33" s="525"/>
      <c r="Y33" s="525"/>
      <c r="Z33" s="525"/>
      <c r="AA33" s="525"/>
      <c r="AB33" s="573"/>
    </row>
    <row r="34" spans="1:28" ht="78.75" customHeight="1" x14ac:dyDescent="0.25">
      <c r="A34" s="211" t="s">
        <v>356</v>
      </c>
      <c r="B34" s="212">
        <v>16.260000000000002</v>
      </c>
      <c r="C34" s="212">
        <v>18.059999999999999</v>
      </c>
      <c r="D34" s="292">
        <f t="shared" ref="D34:D39" si="11">SUM(C34-B34)</f>
        <v>1.7999999999999972</v>
      </c>
      <c r="E34" s="213">
        <v>341.5</v>
      </c>
      <c r="F34" s="214">
        <v>319.5</v>
      </c>
      <c r="G34" s="214">
        <v>32</v>
      </c>
      <c r="H34" s="249">
        <f>SUM(F34:G34)-1</f>
        <v>350.5</v>
      </c>
      <c r="I34" s="213">
        <v>350.5</v>
      </c>
      <c r="J34" s="213"/>
      <c r="K34" s="214">
        <f>488-65</f>
        <v>423</v>
      </c>
      <c r="L34" s="214"/>
      <c r="M34" s="214"/>
      <c r="N34" s="209">
        <f>SUM(K34:M34)</f>
        <v>423</v>
      </c>
      <c r="O34" s="210">
        <v>1.1000000000000001</v>
      </c>
      <c r="P34" s="344">
        <f>SUM(N34-O34)</f>
        <v>421.9</v>
      </c>
      <c r="Q34" s="270">
        <f>SUM(P34-H34)</f>
        <v>71.399999999999977</v>
      </c>
      <c r="R34" s="271">
        <f>SUM(P34/H34)*100-100</f>
        <v>20.370898716119811</v>
      </c>
      <c r="S34" s="272">
        <f>SUM(P34-I34)</f>
        <v>71.399999999999977</v>
      </c>
      <c r="T34" s="271">
        <f>SUM(P34/I34)*100-100</f>
        <v>20.370898716119811</v>
      </c>
      <c r="U34" s="179"/>
      <c r="V34" s="179"/>
      <c r="W34" s="196">
        <f>39.1+11.2+3.5</f>
        <v>53.8</v>
      </c>
      <c r="X34" s="196"/>
      <c r="Y34" s="180"/>
      <c r="Z34" s="180">
        <v>17.600000000000001</v>
      </c>
      <c r="AA34" s="480">
        <f>SUM(U34:Z34)</f>
        <v>71.400000000000006</v>
      </c>
      <c r="AB34" s="341" t="s">
        <v>357</v>
      </c>
    </row>
    <row r="35" spans="1:28" ht="15.75" x14ac:dyDescent="0.25">
      <c r="A35" s="572" t="s">
        <v>358</v>
      </c>
      <c r="B35" s="525"/>
      <c r="C35" s="525"/>
      <c r="D35" s="525"/>
      <c r="E35" s="525"/>
      <c r="F35" s="525"/>
      <c r="G35" s="525"/>
      <c r="H35" s="525"/>
      <c r="I35" s="525"/>
      <c r="J35" s="525"/>
      <c r="K35" s="525"/>
      <c r="L35" s="525"/>
      <c r="M35" s="525"/>
      <c r="N35" s="525"/>
      <c r="O35" s="525"/>
      <c r="P35" s="525"/>
      <c r="Q35" s="525"/>
      <c r="R35" s="525"/>
      <c r="S35" s="525"/>
      <c r="T35" s="525"/>
      <c r="U35" s="525"/>
      <c r="V35" s="525"/>
      <c r="W35" s="525"/>
      <c r="X35" s="525"/>
      <c r="Y35" s="525"/>
      <c r="Z35" s="525"/>
      <c r="AA35" s="525"/>
      <c r="AB35" s="573"/>
    </row>
    <row r="36" spans="1:28" ht="35.25" customHeight="1" outlineLevel="1" x14ac:dyDescent="0.25">
      <c r="A36" s="211" t="s">
        <v>359</v>
      </c>
      <c r="B36" s="207">
        <v>35.9</v>
      </c>
      <c r="C36" s="207">
        <v>47.65</v>
      </c>
      <c r="D36" s="292">
        <f t="shared" si="11"/>
        <v>11.75</v>
      </c>
      <c r="E36" s="213">
        <v>679.5</v>
      </c>
      <c r="F36" s="208">
        <v>778.1</v>
      </c>
      <c r="G36" s="208">
        <v>76.2</v>
      </c>
      <c r="H36" s="249">
        <f>SUM(F36:G36)-12.2</f>
        <v>842.1</v>
      </c>
      <c r="I36" s="213">
        <v>798.8</v>
      </c>
      <c r="J36" s="213"/>
      <c r="K36" s="208">
        <v>1081.7</v>
      </c>
      <c r="L36" s="208"/>
      <c r="M36" s="208"/>
      <c r="N36" s="209">
        <f>SUM(K36:M36)</f>
        <v>1081.7</v>
      </c>
      <c r="O36" s="210">
        <v>6</v>
      </c>
      <c r="P36" s="344">
        <f>SUM(N36-O36)</f>
        <v>1075.7</v>
      </c>
      <c r="Q36" s="273">
        <f>SUM(P36-H36)</f>
        <v>233.60000000000002</v>
      </c>
      <c r="R36" s="274">
        <f>SUM(P36/H36)*100-100</f>
        <v>27.740173376083604</v>
      </c>
      <c r="S36" s="275">
        <f>SUM(P36-I36)</f>
        <v>276.90000000000009</v>
      </c>
      <c r="T36" s="262">
        <f>SUM(P36/I36)*100-100</f>
        <v>34.664496745117702</v>
      </c>
      <c r="U36" s="179">
        <v>3</v>
      </c>
      <c r="V36" s="179"/>
      <c r="W36" s="180">
        <v>230.6</v>
      </c>
      <c r="X36" s="180"/>
      <c r="Y36" s="180"/>
      <c r="Z36" s="223"/>
      <c r="AA36" s="248">
        <f>SUM(U36:Z36)</f>
        <v>233.6</v>
      </c>
      <c r="AB36" s="257" t="s">
        <v>360</v>
      </c>
    </row>
    <row r="37" spans="1:28" ht="27.75" customHeight="1" outlineLevel="1" x14ac:dyDescent="0.25">
      <c r="A37" s="211" t="s">
        <v>361</v>
      </c>
      <c r="B37" s="212">
        <v>81.650000000000006</v>
      </c>
      <c r="C37" s="212">
        <v>82.65</v>
      </c>
      <c r="D37" s="292">
        <f t="shared" si="11"/>
        <v>1</v>
      </c>
      <c r="E37" s="213">
        <v>1598.6</v>
      </c>
      <c r="F37" s="208">
        <v>1758.2</v>
      </c>
      <c r="G37" s="208">
        <v>172.2</v>
      </c>
      <c r="H37" s="249">
        <f>SUM(F37:G37)-15.8</f>
        <v>1914.6000000000001</v>
      </c>
      <c r="I37" s="213">
        <v>1754.5</v>
      </c>
      <c r="J37" s="213"/>
      <c r="K37" s="208">
        <v>1973.8</v>
      </c>
      <c r="L37" s="208"/>
      <c r="M37" s="208"/>
      <c r="N37" s="209">
        <f>SUM(K37:M37)</f>
        <v>1973.8</v>
      </c>
      <c r="O37" s="210">
        <v>7</v>
      </c>
      <c r="P37" s="344">
        <f>SUM(N37-O37)</f>
        <v>1966.8</v>
      </c>
      <c r="Q37" s="256">
        <f>SUM(P37-H37)</f>
        <v>52.199999999999818</v>
      </c>
      <c r="R37" s="254">
        <f>SUM(P37/H37)*100-100</f>
        <v>2.7264180507677622</v>
      </c>
      <c r="S37" s="253">
        <f>SUM(P37-I37)</f>
        <v>212.29999999999995</v>
      </c>
      <c r="T37" s="186">
        <f>SUM(P37/I37)*100-100</f>
        <v>12.100313479623821</v>
      </c>
      <c r="U37" s="179">
        <v>4.5</v>
      </c>
      <c r="V37" s="179">
        <f>53.1-32</f>
        <v>21.1</v>
      </c>
      <c r="W37" s="180">
        <v>26.6</v>
      </c>
      <c r="X37" s="180"/>
      <c r="Y37" s="180"/>
      <c r="Z37" s="180"/>
      <c r="AA37" s="190">
        <f>SUM(U37:Z37)</f>
        <v>52.2</v>
      </c>
      <c r="AB37" s="215" t="s">
        <v>362</v>
      </c>
    </row>
    <row r="38" spans="1:28" ht="43.5" customHeight="1" outlineLevel="1" x14ac:dyDescent="0.25">
      <c r="A38" s="211" t="s">
        <v>203</v>
      </c>
      <c r="B38" s="207">
        <v>41.3</v>
      </c>
      <c r="C38" s="207">
        <v>40.299999999999997</v>
      </c>
      <c r="D38" s="292">
        <f t="shared" si="11"/>
        <v>-1</v>
      </c>
      <c r="E38" s="213">
        <v>668</v>
      </c>
      <c r="F38" s="208">
        <v>784.2</v>
      </c>
      <c r="G38" s="208">
        <v>77.900000000000006</v>
      </c>
      <c r="H38" s="249">
        <f>SUM(F38:G38)-36</f>
        <v>826.1</v>
      </c>
      <c r="I38" s="213">
        <v>751</v>
      </c>
      <c r="J38" s="213"/>
      <c r="K38" s="208">
        <v>851.5</v>
      </c>
      <c r="L38" s="208"/>
      <c r="M38" s="208"/>
      <c r="N38" s="209">
        <f>SUM(K38:M38)</f>
        <v>851.5</v>
      </c>
      <c r="O38" s="210">
        <v>7.5</v>
      </c>
      <c r="P38" s="344">
        <f>SUM(N38-O38)</f>
        <v>844</v>
      </c>
      <c r="Q38" s="256">
        <f>SUM(P38-H38)</f>
        <v>17.899999999999977</v>
      </c>
      <c r="R38" s="254">
        <f>SUM(P38/H38)*100-100</f>
        <v>2.1668078925069665</v>
      </c>
      <c r="S38" s="253">
        <f>SUM(P38-I38)</f>
        <v>93</v>
      </c>
      <c r="T38" s="186">
        <f>SUM(P38/I38)*100-100</f>
        <v>12.383488681757655</v>
      </c>
      <c r="U38" s="179">
        <v>0.7</v>
      </c>
      <c r="V38" s="179">
        <v>17.2</v>
      </c>
      <c r="W38" s="180"/>
      <c r="X38" s="180"/>
      <c r="Y38" s="180"/>
      <c r="Z38" s="180"/>
      <c r="AA38" s="190">
        <f>SUM(U38:Z38)</f>
        <v>17.899999999999999</v>
      </c>
      <c r="AB38" s="215"/>
    </row>
    <row r="39" spans="1:28" ht="15.75" outlineLevel="1" x14ac:dyDescent="0.25">
      <c r="A39" s="211" t="s">
        <v>363</v>
      </c>
      <c r="B39" s="207">
        <v>9.5</v>
      </c>
      <c r="C39" s="207">
        <v>9.5</v>
      </c>
      <c r="D39" s="292">
        <f t="shared" si="11"/>
        <v>0</v>
      </c>
      <c r="E39" s="213">
        <v>192.6</v>
      </c>
      <c r="F39" s="208">
        <v>197.1</v>
      </c>
      <c r="G39" s="208">
        <v>19.7</v>
      </c>
      <c r="H39" s="249">
        <f>SUM(F39:G39)-1</f>
        <v>215.79999999999998</v>
      </c>
      <c r="I39" s="213">
        <v>215.8</v>
      </c>
      <c r="J39" s="213"/>
      <c r="K39" s="208">
        <v>226.6</v>
      </c>
      <c r="L39" s="208"/>
      <c r="M39" s="208"/>
      <c r="N39" s="209">
        <f>SUM(K39:M39)</f>
        <v>226.6</v>
      </c>
      <c r="O39" s="210"/>
      <c r="P39" s="344">
        <f t="shared" ref="P39" si="12">SUM(N39-O39)</f>
        <v>226.6</v>
      </c>
      <c r="Q39" s="256">
        <f>SUM(P39-H39)</f>
        <v>10.800000000000011</v>
      </c>
      <c r="R39" s="277">
        <f>SUM(P39/H39)*100-100</f>
        <v>5.0046339202965697</v>
      </c>
      <c r="S39" s="278">
        <f>SUM(P39-I39)</f>
        <v>10.799999999999983</v>
      </c>
      <c r="T39" s="186">
        <f>SUM(P39/I39)*100-100</f>
        <v>5.0046339202965555</v>
      </c>
      <c r="U39" s="216"/>
      <c r="V39" s="216"/>
      <c r="W39" s="217"/>
      <c r="X39" s="217"/>
      <c r="Y39" s="217"/>
      <c r="Z39" s="217">
        <v>10.8</v>
      </c>
      <c r="AA39" s="190">
        <f>SUM(U39:Z39)</f>
        <v>10.8</v>
      </c>
      <c r="AB39" s="164"/>
    </row>
    <row r="40" spans="1:28" ht="27.75" customHeight="1" x14ac:dyDescent="0.25">
      <c r="A40" s="218" t="s">
        <v>364</v>
      </c>
      <c r="B40" s="219">
        <f>SUM(B36:B39)</f>
        <v>168.35000000000002</v>
      </c>
      <c r="C40" s="219">
        <f t="shared" ref="C40:D40" si="13">SUM(C36:C39)</f>
        <v>180.10000000000002</v>
      </c>
      <c r="D40" s="300">
        <f t="shared" si="13"/>
        <v>11.75</v>
      </c>
      <c r="E40" s="219">
        <f>SUM(E36:E39)</f>
        <v>3138.7</v>
      </c>
      <c r="F40" s="220">
        <f>SUM(F32:F39)</f>
        <v>3949.6</v>
      </c>
      <c r="G40" s="221">
        <f t="shared" ref="G40" si="14">SUM(G32:G39)</f>
        <v>389.3</v>
      </c>
      <c r="H40" s="221">
        <f>SUM(H36:H39)</f>
        <v>3798.6000000000004</v>
      </c>
      <c r="I40" s="221">
        <f t="shared" ref="I40:P40" si="15">SUM(I36:I39)</f>
        <v>3520.1000000000004</v>
      </c>
      <c r="J40" s="221">
        <f>SUM(J36:J39)</f>
        <v>0</v>
      </c>
      <c r="K40" s="221">
        <f t="shared" si="15"/>
        <v>4133.6000000000004</v>
      </c>
      <c r="L40" s="221">
        <f t="shared" si="15"/>
        <v>0</v>
      </c>
      <c r="M40" s="221">
        <f t="shared" si="15"/>
        <v>0</v>
      </c>
      <c r="N40" s="221">
        <f t="shared" si="15"/>
        <v>4133.6000000000004</v>
      </c>
      <c r="O40" s="221">
        <f t="shared" si="15"/>
        <v>20.5</v>
      </c>
      <c r="P40" s="345">
        <f t="shared" si="15"/>
        <v>4113.1000000000004</v>
      </c>
      <c r="Q40" s="276">
        <f>SUM(Q36:Q39)</f>
        <v>314.49999999999983</v>
      </c>
      <c r="R40" s="279">
        <f>SUM(P40/H40)*100-100</f>
        <v>8.279366082240827</v>
      </c>
      <c r="S40" s="280">
        <f>SUM(S36:S39)</f>
        <v>593</v>
      </c>
      <c r="T40" s="264">
        <f>SUM(P40/I40)*100-100</f>
        <v>16.846112326354358</v>
      </c>
      <c r="U40" s="220">
        <f>SUM(U36:U39)</f>
        <v>8.1999999999999993</v>
      </c>
      <c r="V40" s="220">
        <f t="shared" ref="V40:AA40" si="16">SUM(V36:V39)</f>
        <v>38.299999999999997</v>
      </c>
      <c r="W40" s="220">
        <f t="shared" si="16"/>
        <v>257.2</v>
      </c>
      <c r="X40" s="220"/>
      <c r="Y40" s="220">
        <f t="shared" si="16"/>
        <v>0</v>
      </c>
      <c r="Z40" s="220">
        <f t="shared" si="16"/>
        <v>10.8</v>
      </c>
      <c r="AA40" s="220">
        <f t="shared" si="16"/>
        <v>314.5</v>
      </c>
      <c r="AB40" s="206"/>
    </row>
    <row r="41" spans="1:28" ht="22.5" customHeight="1" x14ac:dyDescent="0.25">
      <c r="A41" s="574" t="s">
        <v>215</v>
      </c>
      <c r="B41" s="575"/>
      <c r="C41" s="575"/>
      <c r="D41" s="575"/>
      <c r="E41" s="575"/>
      <c r="F41" s="575"/>
      <c r="G41" s="575"/>
      <c r="H41" s="575"/>
      <c r="I41" s="575"/>
      <c r="J41" s="575"/>
      <c r="K41" s="575"/>
      <c r="L41" s="575"/>
      <c r="M41" s="575"/>
      <c r="N41" s="575"/>
      <c r="O41" s="575"/>
      <c r="P41" s="575"/>
      <c r="Q41" s="575"/>
      <c r="R41" s="575"/>
      <c r="S41" s="575"/>
      <c r="T41" s="575"/>
      <c r="U41" s="575"/>
      <c r="V41" s="575"/>
      <c r="W41" s="575"/>
      <c r="X41" s="575"/>
      <c r="Y41" s="575"/>
      <c r="Z41" s="575"/>
      <c r="AA41" s="575"/>
      <c r="AB41" s="576"/>
    </row>
    <row r="42" spans="1:28" ht="27.75" customHeight="1" outlineLevel="1" x14ac:dyDescent="0.25">
      <c r="A42" s="178" t="s">
        <v>225</v>
      </c>
      <c r="B42" s="222">
        <v>56.5</v>
      </c>
      <c r="C42" s="222">
        <v>56.5</v>
      </c>
      <c r="D42" s="198">
        <f>SUM(C42-B42)</f>
        <v>0</v>
      </c>
      <c r="E42" s="225">
        <v>1107.5999999999999</v>
      </c>
      <c r="F42" s="208">
        <v>1110</v>
      </c>
      <c r="G42" s="208">
        <v>107.2</v>
      </c>
      <c r="H42" s="249">
        <f>SUM(F42:G42)+116-11.5</f>
        <v>1321.7</v>
      </c>
      <c r="I42" s="307">
        <v>1301.4000000000001</v>
      </c>
      <c r="J42" s="225"/>
      <c r="K42" s="208">
        <v>1319.7</v>
      </c>
      <c r="L42" s="213">
        <v>92.8</v>
      </c>
      <c r="M42" s="208">
        <v>31.8</v>
      </c>
      <c r="N42" s="182">
        <f t="shared" ref="N42:N49" si="17">SUM(K42:M42)</f>
        <v>1444.3</v>
      </c>
      <c r="O42" s="210">
        <v>11.5</v>
      </c>
      <c r="P42" s="344">
        <f t="shared" ref="P42:P49" si="18">SUM(N42-O42)</f>
        <v>1432.8</v>
      </c>
      <c r="Q42" s="273">
        <f t="shared" ref="Q42:Q49" si="19">SUM(P42-H42)</f>
        <v>111.09999999999991</v>
      </c>
      <c r="R42" s="274">
        <f t="shared" ref="R42:R50" si="20">SUM(P42/H42)*100-100</f>
        <v>8.4058409623969226</v>
      </c>
      <c r="S42" s="275">
        <f t="shared" ref="S42:S49" si="21">SUM(P42-I42)</f>
        <v>131.39999999999986</v>
      </c>
      <c r="T42" s="262">
        <f t="shared" ref="T42:T50" si="22">SUM(P42/I42)*100-100</f>
        <v>10.096818810511749</v>
      </c>
      <c r="U42" s="255">
        <f>4.8</f>
        <v>4.8</v>
      </c>
      <c r="V42" s="248"/>
      <c r="W42" s="198"/>
      <c r="X42" s="248"/>
      <c r="Y42" s="208">
        <v>31.8</v>
      </c>
      <c r="Z42" s="213">
        <f>66.1+8.4</f>
        <v>74.5</v>
      </c>
      <c r="AA42" s="258">
        <f>SUM(U42:Z42)</f>
        <v>111.1</v>
      </c>
      <c r="AB42" s="215" t="s">
        <v>392</v>
      </c>
    </row>
    <row r="43" spans="1:28" ht="15.75" outlineLevel="1" x14ac:dyDescent="0.25">
      <c r="A43" s="178" t="s">
        <v>229</v>
      </c>
      <c r="B43" s="224">
        <v>33.75</v>
      </c>
      <c r="C43" s="224">
        <v>33.75</v>
      </c>
      <c r="D43" s="198">
        <f t="shared" ref="D43:D49" si="23">SUM(C43-B43)</f>
        <v>0</v>
      </c>
      <c r="E43" s="213">
        <v>658.2</v>
      </c>
      <c r="F43" s="208">
        <v>687.5</v>
      </c>
      <c r="G43" s="208">
        <v>63.2</v>
      </c>
      <c r="H43" s="249">
        <f>SUM(F43:G43)+27.8-2.8</f>
        <v>775.7</v>
      </c>
      <c r="I43" s="225">
        <v>816</v>
      </c>
      <c r="J43" s="213"/>
      <c r="K43" s="208">
        <v>724.6</v>
      </c>
      <c r="L43" s="208">
        <v>101.8</v>
      </c>
      <c r="M43" s="208">
        <v>17</v>
      </c>
      <c r="N43" s="182">
        <f t="shared" si="17"/>
        <v>843.4</v>
      </c>
      <c r="O43" s="210">
        <v>3</v>
      </c>
      <c r="P43" s="344">
        <f t="shared" si="18"/>
        <v>840.4</v>
      </c>
      <c r="Q43" s="256">
        <f t="shared" si="19"/>
        <v>64.699999999999932</v>
      </c>
      <c r="R43" s="254">
        <f t="shared" si="20"/>
        <v>8.3408534227149573</v>
      </c>
      <c r="S43" s="253">
        <f t="shared" si="21"/>
        <v>24.399999999999977</v>
      </c>
      <c r="T43" s="186">
        <f t="shared" si="22"/>
        <v>2.9901960784313673</v>
      </c>
      <c r="U43" s="188">
        <v>8.9</v>
      </c>
      <c r="V43" s="188"/>
      <c r="W43" s="190"/>
      <c r="X43" s="248"/>
      <c r="Y43" s="208">
        <v>17</v>
      </c>
      <c r="Z43" s="208">
        <v>38.799999999999997</v>
      </c>
      <c r="AA43" s="223">
        <f t="shared" ref="AA43:AA49" si="24">SUM(U43:Z43)</f>
        <v>64.699999999999989</v>
      </c>
      <c r="AB43" s="215"/>
    </row>
    <row r="44" spans="1:28" ht="15.75" outlineLevel="1" x14ac:dyDescent="0.25">
      <c r="A44" s="178" t="s">
        <v>237</v>
      </c>
      <c r="B44" s="222">
        <v>12</v>
      </c>
      <c r="C44" s="222">
        <v>12</v>
      </c>
      <c r="D44" s="198">
        <f t="shared" si="23"/>
        <v>0</v>
      </c>
      <c r="E44" s="225">
        <v>214.1</v>
      </c>
      <c r="F44" s="208">
        <v>261.8</v>
      </c>
      <c r="G44" s="208">
        <v>25</v>
      </c>
      <c r="H44" s="249">
        <f>SUM(F44:G44)+6.8-0.5</f>
        <v>293.10000000000002</v>
      </c>
      <c r="I44" s="307">
        <v>284.60000000000002</v>
      </c>
      <c r="J44" s="225"/>
      <c r="K44" s="208">
        <v>289.5</v>
      </c>
      <c r="L44" s="208">
        <v>20.2</v>
      </c>
      <c r="M44" s="208">
        <v>5.8</v>
      </c>
      <c r="N44" s="182">
        <f t="shared" si="17"/>
        <v>315.5</v>
      </c>
      <c r="O44" s="210">
        <v>0.5</v>
      </c>
      <c r="P44" s="344">
        <f t="shared" si="18"/>
        <v>315</v>
      </c>
      <c r="Q44" s="256">
        <f t="shared" si="19"/>
        <v>21.899999999999977</v>
      </c>
      <c r="R44" s="254">
        <f t="shared" si="20"/>
        <v>7.4718526100306946</v>
      </c>
      <c r="S44" s="253">
        <f t="shared" si="21"/>
        <v>30.399999999999977</v>
      </c>
      <c r="T44" s="186">
        <f t="shared" si="22"/>
        <v>10.68165846802529</v>
      </c>
      <c r="U44" s="179">
        <v>1.4</v>
      </c>
      <c r="V44" s="179"/>
      <c r="W44" s="180"/>
      <c r="X44" s="189"/>
      <c r="Y44" s="208">
        <v>5.8</v>
      </c>
      <c r="Z44" s="208">
        <v>14.7</v>
      </c>
      <c r="AA44" s="223">
        <f>SUM(U44:Z44)</f>
        <v>21.9</v>
      </c>
      <c r="AB44" s="215"/>
    </row>
    <row r="45" spans="1:28" ht="26.25" outlineLevel="1" x14ac:dyDescent="0.25">
      <c r="A45" s="178" t="s">
        <v>241</v>
      </c>
      <c r="B45" s="207">
        <v>11.75</v>
      </c>
      <c r="C45" s="207">
        <v>12.5</v>
      </c>
      <c r="D45" s="198">
        <f t="shared" si="23"/>
        <v>0.75</v>
      </c>
      <c r="E45" s="225">
        <v>239.1</v>
      </c>
      <c r="F45" s="208">
        <v>240.6</v>
      </c>
      <c r="G45" s="208">
        <v>22.3</v>
      </c>
      <c r="H45" s="249">
        <f>SUM(F45:G45)+8.2-0.4</f>
        <v>270.7</v>
      </c>
      <c r="I45" s="307">
        <v>270.7</v>
      </c>
      <c r="J45" s="225"/>
      <c r="K45" s="208">
        <v>288.89999999999998</v>
      </c>
      <c r="L45" s="208">
        <v>15.9</v>
      </c>
      <c r="M45" s="208">
        <v>6</v>
      </c>
      <c r="N45" s="182">
        <f t="shared" si="17"/>
        <v>310.79999999999995</v>
      </c>
      <c r="O45" s="210">
        <v>0.6</v>
      </c>
      <c r="P45" s="344">
        <f t="shared" si="18"/>
        <v>310.19999999999993</v>
      </c>
      <c r="Q45" s="256">
        <f t="shared" si="19"/>
        <v>39.499999999999943</v>
      </c>
      <c r="R45" s="254">
        <f t="shared" si="20"/>
        <v>14.591799039527146</v>
      </c>
      <c r="S45" s="253">
        <f t="shared" si="21"/>
        <v>39.499999999999943</v>
      </c>
      <c r="T45" s="186">
        <f t="shared" si="22"/>
        <v>14.591799039527146</v>
      </c>
      <c r="U45" s="179">
        <v>2.1</v>
      </c>
      <c r="V45" s="179"/>
      <c r="W45" s="180">
        <v>17.899999999999999</v>
      </c>
      <c r="X45" s="180"/>
      <c r="Y45" s="208">
        <v>6</v>
      </c>
      <c r="Z45" s="208">
        <v>13.5</v>
      </c>
      <c r="AA45" s="223">
        <f t="shared" si="24"/>
        <v>39.5</v>
      </c>
      <c r="AB45" s="215" t="s">
        <v>365</v>
      </c>
    </row>
    <row r="46" spans="1:28" ht="30" customHeight="1" outlineLevel="1" x14ac:dyDescent="0.25">
      <c r="A46" s="178" t="s">
        <v>245</v>
      </c>
      <c r="B46" s="222">
        <v>13.5</v>
      </c>
      <c r="C46" s="222">
        <v>14.5</v>
      </c>
      <c r="D46" s="198">
        <f t="shared" si="23"/>
        <v>1</v>
      </c>
      <c r="E46" s="225">
        <v>282</v>
      </c>
      <c r="F46" s="208">
        <v>282.8</v>
      </c>
      <c r="G46" s="208">
        <v>25.8</v>
      </c>
      <c r="H46" s="249">
        <f>SUM(F46:G46)+8.2-1</f>
        <v>315.8</v>
      </c>
      <c r="I46" s="307">
        <v>320.60000000000002</v>
      </c>
      <c r="J46" s="225"/>
      <c r="K46" s="208">
        <v>341.5</v>
      </c>
      <c r="L46" s="208">
        <v>15.5</v>
      </c>
      <c r="M46" s="208">
        <v>6.2</v>
      </c>
      <c r="N46" s="182">
        <f t="shared" si="17"/>
        <v>363.2</v>
      </c>
      <c r="O46" s="210">
        <v>1</v>
      </c>
      <c r="P46" s="344">
        <f t="shared" si="18"/>
        <v>362.2</v>
      </c>
      <c r="Q46" s="256">
        <f t="shared" si="19"/>
        <v>46.399999999999977</v>
      </c>
      <c r="R46" s="254">
        <f t="shared" si="20"/>
        <v>14.692843571880914</v>
      </c>
      <c r="S46" s="253">
        <f t="shared" si="21"/>
        <v>41.599999999999966</v>
      </c>
      <c r="T46" s="186">
        <f t="shared" si="22"/>
        <v>12.975670617591987</v>
      </c>
      <c r="U46" s="179">
        <v>3.1</v>
      </c>
      <c r="V46" s="179"/>
      <c r="W46" s="180">
        <v>21.4</v>
      </c>
      <c r="X46" s="180"/>
      <c r="Y46" s="208">
        <v>6.2</v>
      </c>
      <c r="Z46" s="208">
        <v>15.7</v>
      </c>
      <c r="AA46" s="223">
        <f>SUM(U46:Z46)</f>
        <v>46.4</v>
      </c>
      <c r="AB46" s="215" t="s">
        <v>366</v>
      </c>
    </row>
    <row r="47" spans="1:28" ht="14.25" customHeight="1" outlineLevel="1" x14ac:dyDescent="0.25">
      <c r="A47" s="178" t="s">
        <v>249</v>
      </c>
      <c r="B47" s="222">
        <v>19</v>
      </c>
      <c r="C47" s="222">
        <v>19</v>
      </c>
      <c r="D47" s="198">
        <f t="shared" si="23"/>
        <v>0</v>
      </c>
      <c r="E47" s="213">
        <v>336.5</v>
      </c>
      <c r="F47" s="208">
        <v>375.8</v>
      </c>
      <c r="G47" s="208">
        <v>33.700000000000003</v>
      </c>
      <c r="H47" s="249">
        <f>SUM(F47:G47)+12.1-23.2</f>
        <v>398.40000000000003</v>
      </c>
      <c r="I47" s="307">
        <v>385.9</v>
      </c>
      <c r="J47" s="213"/>
      <c r="K47" s="208">
        <v>405.5</v>
      </c>
      <c r="L47" s="208">
        <v>15.9</v>
      </c>
      <c r="M47" s="208">
        <v>8.3000000000000007</v>
      </c>
      <c r="N47" s="182">
        <f t="shared" si="17"/>
        <v>429.7</v>
      </c>
      <c r="O47" s="210">
        <v>1</v>
      </c>
      <c r="P47" s="344">
        <f t="shared" si="18"/>
        <v>428.7</v>
      </c>
      <c r="Q47" s="256">
        <f t="shared" si="19"/>
        <v>30.299999999999955</v>
      </c>
      <c r="R47" s="254">
        <f t="shared" si="20"/>
        <v>7.605421686746979</v>
      </c>
      <c r="S47" s="253">
        <f t="shared" si="21"/>
        <v>42.800000000000011</v>
      </c>
      <c r="T47" s="186">
        <f t="shared" si="22"/>
        <v>11.090956206271045</v>
      </c>
      <c r="U47" s="179">
        <v>2.1</v>
      </c>
      <c r="V47" s="179"/>
      <c r="W47" s="180"/>
      <c r="X47" s="180"/>
      <c r="Y47" s="208">
        <v>8.3000000000000007</v>
      </c>
      <c r="Z47" s="208">
        <v>19.899999999999999</v>
      </c>
      <c r="AA47" s="223">
        <f t="shared" si="24"/>
        <v>30.299999999999997</v>
      </c>
      <c r="AB47" s="215"/>
    </row>
    <row r="48" spans="1:28" ht="15.75" outlineLevel="1" x14ac:dyDescent="0.25">
      <c r="A48" s="333" t="s">
        <v>253</v>
      </c>
      <c r="B48" s="222">
        <v>13.5</v>
      </c>
      <c r="C48" s="222">
        <v>14.5</v>
      </c>
      <c r="D48" s="198">
        <f t="shared" si="23"/>
        <v>1</v>
      </c>
      <c r="E48" s="225">
        <v>243.6</v>
      </c>
      <c r="F48" s="208">
        <v>251</v>
      </c>
      <c r="G48" s="208">
        <v>21.5</v>
      </c>
      <c r="H48" s="249">
        <f>SUM(F48:G48)+7.9-0.6</f>
        <v>279.79999999999995</v>
      </c>
      <c r="I48" s="225">
        <v>271.8</v>
      </c>
      <c r="J48" s="225"/>
      <c r="K48" s="208">
        <v>301.60000000000002</v>
      </c>
      <c r="L48" s="208">
        <v>23.5</v>
      </c>
      <c r="M48" s="208">
        <v>5.3</v>
      </c>
      <c r="N48" s="182">
        <f t="shared" si="17"/>
        <v>330.40000000000003</v>
      </c>
      <c r="O48" s="210">
        <v>0.1</v>
      </c>
      <c r="P48" s="344">
        <f t="shared" si="18"/>
        <v>330.3</v>
      </c>
      <c r="Q48" s="256">
        <f t="shared" si="19"/>
        <v>50.500000000000057</v>
      </c>
      <c r="R48" s="254">
        <f t="shared" si="20"/>
        <v>18.048606147248051</v>
      </c>
      <c r="S48" s="253">
        <f t="shared" si="21"/>
        <v>58.5</v>
      </c>
      <c r="T48" s="186">
        <f t="shared" si="22"/>
        <v>21.523178807947033</v>
      </c>
      <c r="U48" s="179">
        <v>5.5</v>
      </c>
      <c r="V48" s="179"/>
      <c r="W48" s="180">
        <v>25.7</v>
      </c>
      <c r="X48" s="180"/>
      <c r="Y48" s="208">
        <v>5.3</v>
      </c>
      <c r="Z48" s="208">
        <v>14</v>
      </c>
      <c r="AA48" s="223">
        <f t="shared" si="24"/>
        <v>50.5</v>
      </c>
      <c r="AB48" s="215" t="s">
        <v>367</v>
      </c>
    </row>
    <row r="49" spans="1:28" ht="26.25" outlineLevel="1" x14ac:dyDescent="0.25">
      <c r="A49" s="164" t="s">
        <v>218</v>
      </c>
      <c r="B49" s="226">
        <v>16.5</v>
      </c>
      <c r="C49" s="226">
        <v>18</v>
      </c>
      <c r="D49" s="198">
        <f t="shared" si="23"/>
        <v>1.5</v>
      </c>
      <c r="E49" s="225">
        <v>327.5</v>
      </c>
      <c r="F49" s="227">
        <v>348.3</v>
      </c>
      <c r="G49" s="227">
        <v>31</v>
      </c>
      <c r="H49" s="249">
        <f>SUM(F49:G49)+10.6-2</f>
        <v>387.90000000000003</v>
      </c>
      <c r="I49" s="227">
        <v>383.9</v>
      </c>
      <c r="J49" s="225"/>
      <c r="K49" s="227">
        <v>403</v>
      </c>
      <c r="L49" s="227">
        <v>45.7</v>
      </c>
      <c r="M49" s="227">
        <v>7.5</v>
      </c>
      <c r="N49" s="182">
        <f t="shared" si="17"/>
        <v>456.2</v>
      </c>
      <c r="O49" s="210">
        <v>2</v>
      </c>
      <c r="P49" s="344">
        <f t="shared" si="18"/>
        <v>454.2</v>
      </c>
      <c r="Q49" s="256">
        <f t="shared" si="19"/>
        <v>66.299999999999955</v>
      </c>
      <c r="R49" s="254">
        <f t="shared" si="20"/>
        <v>17.092034029389012</v>
      </c>
      <c r="S49" s="253">
        <f t="shared" si="21"/>
        <v>70.300000000000011</v>
      </c>
      <c r="T49" s="186">
        <f t="shared" si="22"/>
        <v>18.31206043240428</v>
      </c>
      <c r="U49" s="228">
        <v>4.8</v>
      </c>
      <c r="V49" s="228"/>
      <c r="W49" s="229">
        <v>34.700000000000003</v>
      </c>
      <c r="X49" s="229"/>
      <c r="Y49" s="227">
        <v>7.5</v>
      </c>
      <c r="Z49" s="227">
        <v>19.3</v>
      </c>
      <c r="AA49" s="223">
        <f t="shared" si="24"/>
        <v>66.3</v>
      </c>
      <c r="AB49" s="215" t="s">
        <v>368</v>
      </c>
    </row>
    <row r="50" spans="1:28" ht="15.75" x14ac:dyDescent="0.25">
      <c r="A50" s="334" t="s">
        <v>369</v>
      </c>
      <c r="B50" s="203">
        <f t="shared" ref="B50:J50" si="25">SUM(B42:B49)</f>
        <v>176.5</v>
      </c>
      <c r="C50" s="203">
        <f t="shared" si="25"/>
        <v>180.75</v>
      </c>
      <c r="D50" s="301">
        <f t="shared" si="25"/>
        <v>4.25</v>
      </c>
      <c r="E50" s="306">
        <f t="shared" si="25"/>
        <v>3408.6</v>
      </c>
      <c r="F50" s="220">
        <f t="shared" si="25"/>
        <v>3557.8000000000006</v>
      </c>
      <c r="G50" s="221">
        <f t="shared" si="25"/>
        <v>329.70000000000005</v>
      </c>
      <c r="H50" s="221">
        <f t="shared" si="25"/>
        <v>4043.1</v>
      </c>
      <c r="I50" s="221">
        <f t="shared" si="25"/>
        <v>4034.9</v>
      </c>
      <c r="J50" s="221">
        <f t="shared" si="25"/>
        <v>0</v>
      </c>
      <c r="K50" s="221">
        <f t="shared" ref="K50:AA50" si="26">SUM(K42:K49)</f>
        <v>4074.3</v>
      </c>
      <c r="L50" s="221">
        <f t="shared" si="26"/>
        <v>331.29999999999995</v>
      </c>
      <c r="M50" s="221">
        <f t="shared" si="26"/>
        <v>87.899999999999991</v>
      </c>
      <c r="N50" s="221">
        <f t="shared" si="26"/>
        <v>4493.5</v>
      </c>
      <c r="O50" s="221">
        <f t="shared" si="26"/>
        <v>19.700000000000003</v>
      </c>
      <c r="P50" s="345">
        <f>SUM(P42:P49)</f>
        <v>4473.7999999999993</v>
      </c>
      <c r="Q50" s="276">
        <f t="shared" ref="Q50" si="27">SUM(Q42:Q49)</f>
        <v>430.6999999999997</v>
      </c>
      <c r="R50" s="279">
        <f t="shared" si="20"/>
        <v>10.65271697459869</v>
      </c>
      <c r="S50" s="280">
        <f t="shared" si="26"/>
        <v>438.89999999999975</v>
      </c>
      <c r="T50" s="264">
        <f t="shared" si="22"/>
        <v>10.877593001065677</v>
      </c>
      <c r="U50" s="220">
        <f>SUM(U42:U49)</f>
        <v>32.700000000000003</v>
      </c>
      <c r="V50" s="221">
        <f t="shared" si="26"/>
        <v>0</v>
      </c>
      <c r="W50" s="221">
        <f t="shared" si="26"/>
        <v>99.7</v>
      </c>
      <c r="X50" s="221"/>
      <c r="Y50" s="221">
        <f t="shared" si="26"/>
        <v>87.899999999999991</v>
      </c>
      <c r="Z50" s="221">
        <f t="shared" si="26"/>
        <v>210.4</v>
      </c>
      <c r="AA50" s="221">
        <f t="shared" si="26"/>
        <v>430.7</v>
      </c>
      <c r="AB50" s="230"/>
    </row>
    <row r="51" spans="1:28" ht="15.75" x14ac:dyDescent="0.25">
      <c r="A51" s="569" t="s">
        <v>259</v>
      </c>
      <c r="B51" s="570"/>
      <c r="C51" s="570"/>
      <c r="D51" s="570"/>
      <c r="E51" s="570"/>
      <c r="F51" s="570"/>
      <c r="G51" s="570"/>
      <c r="H51" s="570"/>
      <c r="I51" s="570"/>
      <c r="J51" s="570"/>
      <c r="K51" s="570"/>
      <c r="L51" s="570"/>
      <c r="M51" s="570"/>
      <c r="N51" s="570"/>
      <c r="O51" s="570"/>
      <c r="P51" s="570"/>
      <c r="Q51" s="570"/>
      <c r="R51" s="570"/>
      <c r="S51" s="570"/>
      <c r="T51" s="570"/>
      <c r="U51" s="570"/>
      <c r="V51" s="570"/>
      <c r="W51" s="570"/>
      <c r="X51" s="570"/>
      <c r="Y51" s="570"/>
      <c r="Z51" s="570"/>
      <c r="AA51" s="570"/>
      <c r="AB51" s="571"/>
    </row>
    <row r="52" spans="1:28" x14ac:dyDescent="0.2">
      <c r="A52" s="178" t="s">
        <v>370</v>
      </c>
      <c r="B52" s="207">
        <v>33.25</v>
      </c>
      <c r="C52" s="207">
        <v>33</v>
      </c>
      <c r="D52" s="292">
        <f>SUM(C52-B52)</f>
        <v>-0.25</v>
      </c>
      <c r="E52" s="213">
        <v>726.7</v>
      </c>
      <c r="F52" s="208">
        <v>660.7</v>
      </c>
      <c r="G52" s="208">
        <v>65.8</v>
      </c>
      <c r="H52" s="249">
        <f>SUM(F52:G52)+69.8-1</f>
        <v>795.3</v>
      </c>
      <c r="I52" s="213">
        <v>814.3</v>
      </c>
      <c r="J52" s="213"/>
      <c r="K52" s="208">
        <v>813.3</v>
      </c>
      <c r="L52" s="208">
        <v>32.700000000000003</v>
      </c>
      <c r="M52" s="213"/>
      <c r="N52" s="209">
        <f>SUM(K52:M52)</f>
        <v>846</v>
      </c>
      <c r="O52" s="210">
        <v>2</v>
      </c>
      <c r="P52" s="184">
        <f t="shared" ref="P52:P57" si="28">SUM(N52-O52)</f>
        <v>844</v>
      </c>
      <c r="Q52" s="266">
        <f>SUM(P52-H52)</f>
        <v>48.700000000000045</v>
      </c>
      <c r="R52" s="267">
        <f>SUM(P52/H52)*100-100</f>
        <v>6.1234754180812274</v>
      </c>
      <c r="S52" s="268">
        <f>SUM(P52-I52)</f>
        <v>29.700000000000045</v>
      </c>
      <c r="T52" s="269">
        <f>SUM(P52/I52)*100-100</f>
        <v>3.647304433255556</v>
      </c>
      <c r="U52" s="255">
        <v>8.9</v>
      </c>
      <c r="V52" s="248"/>
      <c r="W52" s="248"/>
      <c r="X52" s="248"/>
      <c r="Y52" s="248"/>
      <c r="Z52" s="248">
        <v>39.799999999999997</v>
      </c>
      <c r="AA52" s="258">
        <f>SUM(U52:Z52)</f>
        <v>48.699999999999996</v>
      </c>
      <c r="AB52" s="215" t="s">
        <v>371</v>
      </c>
    </row>
    <row r="53" spans="1:28" ht="15.75" x14ac:dyDescent="0.25">
      <c r="A53" s="569" t="s">
        <v>275</v>
      </c>
      <c r="B53" s="570"/>
      <c r="C53" s="570"/>
      <c r="D53" s="570"/>
      <c r="E53" s="570"/>
      <c r="F53" s="570"/>
      <c r="G53" s="570"/>
      <c r="H53" s="570"/>
      <c r="I53" s="570"/>
      <c r="J53" s="570"/>
      <c r="K53" s="570"/>
      <c r="L53" s="570"/>
      <c r="M53" s="570"/>
      <c r="N53" s="570"/>
      <c r="O53" s="570"/>
      <c r="P53" s="570"/>
      <c r="Q53" s="570"/>
      <c r="R53" s="570"/>
      <c r="S53" s="570"/>
      <c r="T53" s="570"/>
      <c r="U53" s="570"/>
      <c r="V53" s="570"/>
      <c r="W53" s="570"/>
      <c r="X53" s="570"/>
      <c r="Y53" s="570"/>
      <c r="Z53" s="570"/>
      <c r="AA53" s="570"/>
      <c r="AB53" s="571"/>
    </row>
    <row r="54" spans="1:28" x14ac:dyDescent="0.2">
      <c r="A54" s="232" t="s">
        <v>372</v>
      </c>
      <c r="B54" s="215">
        <v>1</v>
      </c>
      <c r="C54" s="215">
        <v>1</v>
      </c>
      <c r="D54" s="292">
        <f t="shared" ref="D54:D57" si="29">SUM(C54-B54)</f>
        <v>0</v>
      </c>
      <c r="E54" s="302">
        <v>14.3</v>
      </c>
      <c r="F54" s="179">
        <v>13.3</v>
      </c>
      <c r="G54" s="180"/>
      <c r="H54" s="249">
        <f t="shared" ref="H54:H57" si="30">SUM(F54:G54)</f>
        <v>13.3</v>
      </c>
      <c r="I54" s="233">
        <v>13.3</v>
      </c>
      <c r="J54" s="302"/>
      <c r="K54" s="179">
        <v>13.7</v>
      </c>
      <c r="L54" s="180"/>
      <c r="M54" s="180"/>
      <c r="N54" s="233">
        <f>SUM(K54:K54)</f>
        <v>13.7</v>
      </c>
      <c r="O54" s="183"/>
      <c r="P54" s="184">
        <f t="shared" si="28"/>
        <v>13.7</v>
      </c>
      <c r="Q54" s="273">
        <f>SUM(P54-H54)</f>
        <v>0.39999999999999858</v>
      </c>
      <c r="R54" s="274">
        <f>SUM(P54/H54)*100-100</f>
        <v>3.0075187969924855</v>
      </c>
      <c r="S54" s="281">
        <f>SUM(P54-I54)</f>
        <v>0.39999999999999858</v>
      </c>
      <c r="T54" s="262">
        <f>SUM(P54/I54)*100-100</f>
        <v>3.0075187969924855</v>
      </c>
      <c r="U54" s="255"/>
      <c r="V54" s="248"/>
      <c r="W54" s="248"/>
      <c r="X54" s="248"/>
      <c r="Y54" s="248"/>
      <c r="Z54" s="248">
        <v>0.4</v>
      </c>
      <c r="AA54" s="258">
        <f>SUM(U54:Z54)</f>
        <v>0.4</v>
      </c>
      <c r="AB54" s="164"/>
    </row>
    <row r="55" spans="1:28" x14ac:dyDescent="0.2">
      <c r="A55" s="178" t="s">
        <v>373</v>
      </c>
      <c r="B55" s="164">
        <v>32</v>
      </c>
      <c r="C55" s="164">
        <v>32</v>
      </c>
      <c r="D55" s="292">
        <f t="shared" si="29"/>
        <v>0</v>
      </c>
      <c r="E55" s="308">
        <v>794.8</v>
      </c>
      <c r="F55" s="179">
        <v>777.3</v>
      </c>
      <c r="G55" s="180">
        <v>77.7</v>
      </c>
      <c r="H55" s="249">
        <f>SUM(F55:G55)-2</f>
        <v>853</v>
      </c>
      <c r="I55" s="233">
        <v>870.2</v>
      </c>
      <c r="J55" s="308"/>
      <c r="K55" s="179">
        <v>869.5</v>
      </c>
      <c r="L55" s="180">
        <v>113.5</v>
      </c>
      <c r="M55" s="180"/>
      <c r="N55" s="233">
        <f>SUM(K55:M55)</f>
        <v>983</v>
      </c>
      <c r="O55" s="183">
        <v>2</v>
      </c>
      <c r="P55" s="184">
        <f t="shared" si="28"/>
        <v>981</v>
      </c>
      <c r="Q55" s="256">
        <f>SUM(P55-H55)</f>
        <v>128</v>
      </c>
      <c r="R55" s="254">
        <f>SUM(P55/H55)*100-100</f>
        <v>15.005861664712782</v>
      </c>
      <c r="S55" s="253">
        <f>SUM(P55-I55)</f>
        <v>110.79999999999995</v>
      </c>
      <c r="T55" s="186">
        <f>SUM(P55/I55)*100-100</f>
        <v>12.732705125258548</v>
      </c>
      <c r="U55" s="188"/>
      <c r="V55" s="188"/>
      <c r="W55" s="189"/>
      <c r="X55" s="189"/>
      <c r="Y55" s="189"/>
      <c r="Z55" s="189">
        <v>128</v>
      </c>
      <c r="AA55" s="223">
        <f>SUM(U55:Z55)</f>
        <v>128</v>
      </c>
      <c r="AB55" s="164"/>
    </row>
    <row r="56" spans="1:28" x14ac:dyDescent="0.2">
      <c r="A56" s="232" t="s">
        <v>284</v>
      </c>
      <c r="B56" s="215">
        <v>3</v>
      </c>
      <c r="C56" s="215">
        <v>4</v>
      </c>
      <c r="D56" s="292">
        <f t="shared" si="29"/>
        <v>1</v>
      </c>
      <c r="E56" s="293">
        <v>139.19999999999999</v>
      </c>
      <c r="F56" s="216">
        <v>161</v>
      </c>
      <c r="G56" s="180"/>
      <c r="H56" s="249">
        <f>SUM(F56:G56)-2</f>
        <v>159</v>
      </c>
      <c r="I56" s="233">
        <v>159</v>
      </c>
      <c r="J56" s="293"/>
      <c r="K56" s="216">
        <v>172.5</v>
      </c>
      <c r="L56" s="180"/>
      <c r="M56" s="180"/>
      <c r="N56" s="233">
        <f>SUM(K56:K56)</f>
        <v>172.5</v>
      </c>
      <c r="O56" s="183">
        <v>2</v>
      </c>
      <c r="P56" s="184">
        <f t="shared" si="28"/>
        <v>170.5</v>
      </c>
      <c r="Q56" s="256">
        <f>SUM(P56-H56)</f>
        <v>11.5</v>
      </c>
      <c r="R56" s="254">
        <f>SUM(P56/H56)*100-100</f>
        <v>7.2327044025157363</v>
      </c>
      <c r="S56" s="253">
        <f>SUM(P56-I56)</f>
        <v>11.5</v>
      </c>
      <c r="T56" s="186">
        <f>SUM(P56/I56)*100-100</f>
        <v>7.2327044025157363</v>
      </c>
      <c r="U56" s="179"/>
      <c r="V56" s="179"/>
      <c r="W56" s="180"/>
      <c r="X56" s="180"/>
      <c r="Y56" s="180"/>
      <c r="Z56" s="180">
        <v>11.5</v>
      </c>
      <c r="AA56" s="223">
        <f>SUM(U56:Z56)</f>
        <v>11.5</v>
      </c>
      <c r="AB56" s="164"/>
    </row>
    <row r="57" spans="1:28" ht="15" customHeight="1" x14ac:dyDescent="0.2">
      <c r="A57" s="232" t="s">
        <v>374</v>
      </c>
      <c r="B57" s="215">
        <v>329</v>
      </c>
      <c r="C57" s="215">
        <v>332</v>
      </c>
      <c r="D57" s="292">
        <f t="shared" si="29"/>
        <v>3</v>
      </c>
      <c r="E57" s="302">
        <v>8927.2999999999993</v>
      </c>
      <c r="F57" s="303">
        <v>9335.6</v>
      </c>
      <c r="G57" s="179"/>
      <c r="H57" s="249">
        <f t="shared" si="30"/>
        <v>9335.6</v>
      </c>
      <c r="I57" s="234">
        <v>10522.7</v>
      </c>
      <c r="J57" s="302"/>
      <c r="K57" s="303">
        <v>11168.6</v>
      </c>
      <c r="L57" s="180"/>
      <c r="M57" s="180"/>
      <c r="N57" s="233">
        <f>SUM(K57:K57)</f>
        <v>11168.6</v>
      </c>
      <c r="O57" s="183"/>
      <c r="P57" s="184">
        <f t="shared" si="28"/>
        <v>11168.6</v>
      </c>
      <c r="Q57" s="256">
        <f>SUM(P57-H57)</f>
        <v>1833</v>
      </c>
      <c r="R57" s="254">
        <f>SUM(P57/H57)*100-100</f>
        <v>19.634517331505208</v>
      </c>
      <c r="S57" s="253">
        <f>SUM(P57-I57)</f>
        <v>645.89999999999964</v>
      </c>
      <c r="T57" s="186">
        <f>SUM(P57/I57)*100-100</f>
        <v>6.1381584574301371</v>
      </c>
      <c r="U57" s="216">
        <v>70.099999999999994</v>
      </c>
      <c r="V57" s="216"/>
      <c r="W57" s="217"/>
      <c r="X57" s="217"/>
      <c r="Y57" s="217"/>
      <c r="Z57" s="217">
        <v>1762.9</v>
      </c>
      <c r="AA57" s="223">
        <f>SUM(U57:Z57)</f>
        <v>1833</v>
      </c>
      <c r="AB57" s="164"/>
    </row>
    <row r="58" spans="1:28" x14ac:dyDescent="0.2">
      <c r="A58" s="311" t="s">
        <v>319</v>
      </c>
      <c r="B58" s="315">
        <f>SUM(B30,B32,B34,B40,B50,B52,B54,B55,B56,B57)</f>
        <v>1746.779</v>
      </c>
      <c r="C58" s="315">
        <f t="shared" ref="C58:D58" si="31">SUM(C30,C32,C34,C40,C50,C52,C54,C55,C56,C57)</f>
        <v>1820.5280000000002</v>
      </c>
      <c r="D58" s="316">
        <f t="shared" si="31"/>
        <v>73.748999999999995</v>
      </c>
      <c r="E58" s="312">
        <f>SUM(E30,E32,E34,E40,E50,E52,E54,E55,E56,E57)+E59</f>
        <v>33134.299999999996</v>
      </c>
      <c r="F58" s="317">
        <f>SUM(F30,F32,F34,F40,F50,F52,F54,F55,F56,F57)</f>
        <v>35234.599999999991</v>
      </c>
      <c r="G58" s="313">
        <f t="shared" ref="G58:S58" si="32">SUM(G30,G32,G34,G40,G50,G52,G54,G55,G56,G57)</f>
        <v>1809.9</v>
      </c>
      <c r="H58" s="313">
        <f t="shared" si="32"/>
        <v>36639.1</v>
      </c>
      <c r="I58" s="313">
        <f t="shared" si="32"/>
        <v>37971.700000000004</v>
      </c>
      <c r="J58" s="313">
        <f>SUM(J30,J32,J34,J40,J50,J52,J54,J55,J56,J57)</f>
        <v>0</v>
      </c>
      <c r="K58" s="313">
        <f t="shared" si="32"/>
        <v>40829.700000000004</v>
      </c>
      <c r="L58" s="313">
        <f t="shared" si="32"/>
        <v>480.59999999999997</v>
      </c>
      <c r="M58" s="313">
        <f t="shared" si="32"/>
        <v>87.899999999999991</v>
      </c>
      <c r="N58" s="313">
        <f t="shared" si="32"/>
        <v>41398.200000000004</v>
      </c>
      <c r="O58" s="313">
        <f t="shared" si="32"/>
        <v>148.30000000000001</v>
      </c>
      <c r="P58" s="314">
        <f>SUM(P30,P32,P34,P40,P50,P52,P54,P55,P56,P57)</f>
        <v>41249.9</v>
      </c>
      <c r="Q58" s="318">
        <f t="shared" si="32"/>
        <v>4610.7999999999993</v>
      </c>
      <c r="R58" s="319">
        <f>SUM(P58/H58)*100-100</f>
        <v>12.584370249269242</v>
      </c>
      <c r="S58" s="320">
        <f t="shared" si="32"/>
        <v>3278.1999999999989</v>
      </c>
      <c r="T58" s="321">
        <f>SUM(P58/I58)*100-100</f>
        <v>8.6332716207069922</v>
      </c>
      <c r="U58" s="483">
        <f>SUM(U30,U32,U34,U40,U50,U52,U54,U55,U56,U57)</f>
        <v>467.99999999999989</v>
      </c>
      <c r="V58" s="313">
        <f t="shared" ref="V58:Z58" si="33">SUM(V30,V32,V34,V40,V50,V52,V54,V55,V56,V57)</f>
        <v>600.39999999999986</v>
      </c>
      <c r="W58" s="313">
        <f t="shared" si="33"/>
        <v>1379.6</v>
      </c>
      <c r="X58" s="313">
        <f>SUM(X30,X32,X34,X40,X50,X52,X54,X55,X56,X57)</f>
        <v>-129.69999999999999</v>
      </c>
      <c r="Y58" s="313">
        <f t="shared" si="33"/>
        <v>87.899999999999991</v>
      </c>
      <c r="Z58" s="313">
        <f t="shared" si="33"/>
        <v>2204.6</v>
      </c>
      <c r="AA58" s="313">
        <f>SUM(AA30,AA32,AA34,AA40,AA50,AA52,AA54,AA55,AA56,AA57)</f>
        <v>4610.7999999999993</v>
      </c>
      <c r="AB58" s="322"/>
    </row>
    <row r="59" spans="1:28" x14ac:dyDescent="0.2">
      <c r="A59" s="235"/>
      <c r="B59" s="235"/>
      <c r="C59" s="235"/>
      <c r="D59" s="235"/>
      <c r="E59" s="235">
        <v>457.9</v>
      </c>
      <c r="F59" s="231"/>
      <c r="G59" s="231"/>
      <c r="H59" s="231"/>
      <c r="I59" s="231"/>
      <c r="J59" s="231"/>
      <c r="K59" s="231"/>
      <c r="L59" s="231"/>
      <c r="M59" s="231"/>
      <c r="N59" s="231"/>
      <c r="O59" s="231"/>
      <c r="P59" s="231"/>
      <c r="Q59" s="231"/>
      <c r="R59" s="231"/>
      <c r="S59" s="231"/>
      <c r="T59" s="236"/>
      <c r="U59" s="231"/>
      <c r="V59" s="231"/>
      <c r="W59" s="231"/>
      <c r="X59" s="231"/>
      <c r="Y59" s="231"/>
      <c r="Z59" s="231"/>
      <c r="AA59" s="231"/>
      <c r="AB59" s="175"/>
    </row>
    <row r="60" spans="1:28" x14ac:dyDescent="0.2">
      <c r="A60" s="237" t="s">
        <v>375</v>
      </c>
      <c r="B60" s="237"/>
      <c r="C60" s="237"/>
      <c r="D60" s="237"/>
      <c r="E60" s="237"/>
      <c r="F60" s="238"/>
      <c r="G60" s="238"/>
      <c r="H60" s="238"/>
      <c r="I60" s="238"/>
      <c r="J60" s="238"/>
      <c r="K60" s="238"/>
      <c r="L60" s="238"/>
      <c r="M60" s="238"/>
      <c r="N60" s="239"/>
      <c r="O60" s="239"/>
      <c r="P60" s="239"/>
      <c r="Q60" s="239"/>
      <c r="R60" s="239"/>
      <c r="S60" s="238"/>
      <c r="T60" s="240"/>
      <c r="U60" s="241">
        <v>470</v>
      </c>
      <c r="V60" s="241"/>
      <c r="W60" s="238"/>
      <c r="X60" s="238"/>
      <c r="Y60" s="241">
        <v>88</v>
      </c>
      <c r="Z60" s="231"/>
      <c r="AA60" s="231"/>
      <c r="AB60" s="175"/>
    </row>
    <row r="61" spans="1:28" ht="15" customHeight="1" x14ac:dyDescent="0.2">
      <c r="A61" s="242" t="s">
        <v>376</v>
      </c>
      <c r="B61" s="242"/>
      <c r="C61" s="242"/>
      <c r="D61" s="242"/>
      <c r="E61" s="242"/>
      <c r="F61" s="231"/>
      <c r="G61" s="231"/>
      <c r="H61" s="231"/>
      <c r="I61" s="231"/>
      <c r="J61" s="231"/>
      <c r="K61" s="231"/>
      <c r="L61" s="231"/>
      <c r="M61" s="231"/>
      <c r="N61" s="175" t="s">
        <v>377</v>
      </c>
      <c r="O61" s="231"/>
      <c r="P61" s="199">
        <f>SUM(P30)</f>
        <v>18899.400000000001</v>
      </c>
      <c r="Q61" s="199"/>
      <c r="R61" s="199"/>
      <c r="S61" s="231"/>
      <c r="T61" s="231"/>
      <c r="U61" s="175" t="s">
        <v>378</v>
      </c>
      <c r="V61" s="175"/>
      <c r="W61" s="231"/>
      <c r="X61" s="231"/>
      <c r="Y61" s="231"/>
      <c r="Z61" s="231"/>
      <c r="AA61" s="231"/>
      <c r="AB61" s="175"/>
    </row>
    <row r="62" spans="1:28" x14ac:dyDescent="0.2">
      <c r="A62" s="175"/>
      <c r="B62" s="175"/>
      <c r="C62" s="175"/>
      <c r="D62" s="175"/>
      <c r="E62" s="175"/>
      <c r="F62" s="175"/>
      <c r="G62" s="175"/>
      <c r="H62" s="175"/>
      <c r="I62" s="175"/>
      <c r="J62" s="175"/>
      <c r="K62" s="175"/>
      <c r="L62" s="175"/>
      <c r="M62" s="175"/>
      <c r="N62" s="175" t="s">
        <v>379</v>
      </c>
      <c r="O62" s="175"/>
      <c r="P62" s="199">
        <f>SUM(P40,P50,P52,P54,P55,P56,P34,P32)</f>
        <v>11181.9</v>
      </c>
      <c r="Q62" s="199"/>
      <c r="R62" s="199"/>
      <c r="S62" s="175"/>
      <c r="T62" s="175"/>
      <c r="U62" s="175"/>
      <c r="V62" s="175"/>
      <c r="W62" s="175"/>
      <c r="X62" s="175"/>
      <c r="Y62" s="175"/>
      <c r="Z62" s="175"/>
      <c r="AA62" s="175"/>
      <c r="AB62" s="175"/>
    </row>
    <row r="63" spans="1:28" ht="15" customHeight="1" x14ac:dyDescent="0.2">
      <c r="A63" s="242" t="s">
        <v>380</v>
      </c>
      <c r="B63" s="242"/>
      <c r="C63" s="242"/>
      <c r="D63" s="242"/>
      <c r="E63" s="242"/>
      <c r="F63" s="175"/>
      <c r="G63" s="175"/>
      <c r="H63" s="175"/>
      <c r="I63" s="175"/>
      <c r="J63" s="175"/>
      <c r="K63" s="175"/>
      <c r="L63" s="175"/>
      <c r="M63" s="175"/>
      <c r="N63" s="175" t="s">
        <v>381</v>
      </c>
      <c r="O63" s="175"/>
      <c r="P63" s="243">
        <f>SUM(P57)</f>
        <v>11168.6</v>
      </c>
      <c r="Q63" s="243"/>
      <c r="R63" s="243"/>
      <c r="S63" s="175"/>
      <c r="T63" s="175"/>
      <c r="U63" s="175" t="s">
        <v>382</v>
      </c>
      <c r="V63" s="175"/>
      <c r="W63" s="175"/>
      <c r="X63" s="175"/>
      <c r="Y63" s="175"/>
      <c r="Z63" s="175"/>
      <c r="AA63" s="175"/>
      <c r="AB63" s="175"/>
    </row>
    <row r="64" spans="1:28" x14ac:dyDescent="0.2">
      <c r="A64" s="175"/>
      <c r="B64" s="231" t="s">
        <v>383</v>
      </c>
      <c r="C64" s="231"/>
      <c r="D64" s="175"/>
      <c r="E64" s="175"/>
      <c r="F64" s="175"/>
      <c r="G64" s="175"/>
      <c r="H64" s="175"/>
      <c r="I64" s="175"/>
      <c r="J64" s="175"/>
      <c r="K64" s="175"/>
      <c r="L64" s="175"/>
      <c r="M64" s="175"/>
      <c r="N64" s="175" t="s">
        <v>384</v>
      </c>
      <c r="O64" s="175"/>
      <c r="P64" s="244">
        <f>SUM(P61:P63)</f>
        <v>41249.9</v>
      </c>
      <c r="Q64" s="244"/>
      <c r="R64" s="244"/>
      <c r="S64" s="175"/>
      <c r="T64" s="175"/>
      <c r="U64" s="177"/>
      <c r="V64" s="177"/>
      <c r="W64" s="177"/>
      <c r="X64" s="177"/>
      <c r="Y64" s="177"/>
      <c r="Z64" s="175"/>
      <c r="AA64" s="175"/>
      <c r="AB64" s="175"/>
    </row>
    <row r="65" spans="1:28" ht="15" customHeight="1" x14ac:dyDescent="0.2">
      <c r="A65" s="245"/>
      <c r="B65" s="245" t="s">
        <v>385</v>
      </c>
      <c r="C65" s="245"/>
      <c r="D65" s="245"/>
      <c r="E65" s="245"/>
      <c r="F65" s="246"/>
      <c r="G65" s="175"/>
      <c r="H65" s="175"/>
      <c r="I65" s="175"/>
      <c r="J65" s="175"/>
      <c r="K65" s="175"/>
      <c r="L65" s="175"/>
      <c r="M65" s="175"/>
      <c r="N65" s="175"/>
      <c r="O65" s="175"/>
      <c r="P65" s="175"/>
      <c r="Q65" s="175"/>
      <c r="R65" s="175"/>
      <c r="S65" s="175"/>
      <c r="T65" s="175"/>
      <c r="U65" s="175"/>
      <c r="V65" s="175"/>
      <c r="W65" s="175"/>
      <c r="X65" s="175"/>
      <c r="Y65" s="175"/>
      <c r="Z65" s="175"/>
      <c r="AA65" s="175"/>
      <c r="AB65" s="175"/>
    </row>
    <row r="66" spans="1:28" x14ac:dyDescent="0.2">
      <c r="B66" s="176" t="s">
        <v>386</v>
      </c>
      <c r="N66" s="175"/>
      <c r="O66" s="175"/>
      <c r="P66" s="243"/>
      <c r="Q66" s="243"/>
      <c r="R66" s="243"/>
    </row>
    <row r="67" spans="1:28" x14ac:dyDescent="0.2">
      <c r="B67" s="176" t="s">
        <v>387</v>
      </c>
      <c r="P67" s="243"/>
      <c r="Q67" s="243"/>
      <c r="R67" s="243"/>
    </row>
    <row r="68" spans="1:28" x14ac:dyDescent="0.2">
      <c r="B68" s="176" t="s">
        <v>388</v>
      </c>
      <c r="P68" s="175"/>
      <c r="Q68" s="247"/>
      <c r="R68" s="247"/>
    </row>
    <row r="69" spans="1:28" x14ac:dyDescent="0.2">
      <c r="B69" s="176" t="s">
        <v>389</v>
      </c>
      <c r="N69" s="175"/>
      <c r="P69" s="244"/>
      <c r="Q69" s="244"/>
      <c r="R69" s="244"/>
    </row>
    <row r="70" spans="1:28" x14ac:dyDescent="0.2">
      <c r="B70" s="176" t="s">
        <v>390</v>
      </c>
    </row>
    <row r="71" spans="1:28" x14ac:dyDescent="0.2">
      <c r="B71" s="176" t="s">
        <v>391</v>
      </c>
      <c r="P71" s="243"/>
    </row>
  </sheetData>
  <mergeCells count="33">
    <mergeCell ref="A53:AB53"/>
    <mergeCell ref="A31:AB31"/>
    <mergeCell ref="A33:AB33"/>
    <mergeCell ref="A35:AB35"/>
    <mergeCell ref="A41:AB41"/>
    <mergeCell ref="A51:AB51"/>
    <mergeCell ref="A6:AB6"/>
    <mergeCell ref="AA4:AA5"/>
    <mergeCell ref="Y4:Y5"/>
    <mergeCell ref="AB3:AB5"/>
    <mergeCell ref="Q3:R3"/>
    <mergeCell ref="Q4:Q5"/>
    <mergeCell ref="R4:R5"/>
    <mergeCell ref="E3:P3"/>
    <mergeCell ref="E4:E5"/>
    <mergeCell ref="J4:J5"/>
    <mergeCell ref="X4:X5"/>
    <mergeCell ref="A2:AA2"/>
    <mergeCell ref="A3:A5"/>
    <mergeCell ref="S3:T3"/>
    <mergeCell ref="U3:AA3"/>
    <mergeCell ref="U4:U5"/>
    <mergeCell ref="W4:W5"/>
    <mergeCell ref="Z4:Z5"/>
    <mergeCell ref="V4:V5"/>
    <mergeCell ref="F4:I4"/>
    <mergeCell ref="K4:P4"/>
    <mergeCell ref="S4:S5"/>
    <mergeCell ref="T4:T5"/>
    <mergeCell ref="B3:D3"/>
    <mergeCell ref="B4:B5"/>
    <mergeCell ref="C4:C5"/>
    <mergeCell ref="D4:D5"/>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FE5B1E9E2AFD3240A9563EFF15ED8DA5" ma:contentTypeVersion="6" ma:contentTypeDescription="Kurkite naują dokumentą." ma:contentTypeScope="" ma:versionID="76f5c386f21ffc8f7dbe18fa93c2c166">
  <xsd:schema xmlns:xsd="http://www.w3.org/2001/XMLSchema" xmlns:xs="http://www.w3.org/2001/XMLSchema" xmlns:p="http://schemas.microsoft.com/office/2006/metadata/properties" xmlns:ns2="a5a4c12e-f368-4730-839e-ddeaee63f466" xmlns:ns3="280dfbe4-9445-45a3-986b-cbb4f4635e11" targetNamespace="http://schemas.microsoft.com/office/2006/metadata/properties" ma:root="true" ma:fieldsID="1b4ede8ccb4c84af7e0bcfc6d31f32d0" ns2:_="" ns3:_="">
    <xsd:import namespace="a5a4c12e-f368-4730-839e-ddeaee63f466"/>
    <xsd:import namespace="280dfbe4-9445-45a3-986b-cbb4f4635e1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a4c12e-f368-4730-839e-ddeaee63f4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80dfbe4-9445-45a3-986b-cbb4f4635e11"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D81EC8-DCAD-4132-B9D9-E7385B3AF36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4500908-EDEE-4FF6-BA23-08F98F8D0E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a4c12e-f368-4730-839e-ddeaee63f466"/>
    <ds:schemaRef ds:uri="280dfbe4-9445-45a3-986b-cbb4f4635e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124469-15FC-40EE-92A5-4637AB0A92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Pagal straipsnius </vt:lpstr>
      <vt:lpstr>DU suvestinis palyginimas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Jurgita Rusteikiene</dc:creator>
  <cp:keywords/>
  <dc:description/>
  <cp:lastModifiedBy>Irena Gailiuvienė</cp:lastModifiedBy>
  <cp:revision/>
  <dcterms:created xsi:type="dcterms:W3CDTF">2022-01-13T14:47:41Z</dcterms:created>
  <dcterms:modified xsi:type="dcterms:W3CDTF">2024-12-16T13:31:33Z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0x010100FE5B1E9E2AFD3240A9563EFF15ED8DA5</vt:lpwstr>
  </property>
  <property fmtid="{D5CDD505-2E9C-101B-9397-08002B2CF9AE}" pid="3" name="MediaServiceImageTags">
    <vt:lpwstr/>
  </property>
</Properties>
</file>